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0" yWindow="0" windowWidth="38520" windowHeight="15480" activeTab="3"/>
  </bookViews>
  <sheets>
    <sheet name="EdCh" sheetId="1" r:id="rId1"/>
    <sheet name="BrGo" sheetId="2" r:id="rId2"/>
    <sheet name="StSh" sheetId="3" r:id="rId3"/>
    <sheet name="All" sheetId="4" r:id="rId4"/>
  </sheets>
  <definedNames>
    <definedName name="_xlnm._FilterDatabase" localSheetId="3" hidden="1">All!$A$1:$E$348</definedName>
    <definedName name="_xlnm._FilterDatabase" localSheetId="1" hidden="1">BrGo!$A$1:$L$347</definedName>
    <definedName name="_xlnm._FilterDatabase" localSheetId="0" hidden="1">EdCh!$A$1:$B$347</definedName>
    <definedName name="_xlnm._FilterDatabase" localSheetId="2" hidden="1">StSh!$A$1:$L$347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49" i="4"/>
  <c r="E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I102" s="1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I139" s="1"/>
  <c r="D140"/>
  <c r="I140" s="1"/>
  <c r="D141"/>
  <c r="D142"/>
  <c r="I142" s="1"/>
  <c r="D143"/>
  <c r="D144"/>
  <c r="D145"/>
  <c r="D146"/>
  <c r="D147"/>
  <c r="D148"/>
  <c r="D149"/>
  <c r="D150"/>
  <c r="D151"/>
  <c r="D152"/>
  <c r="D153"/>
  <c r="D154"/>
  <c r="I154" s="1"/>
  <c r="D155"/>
  <c r="D156"/>
  <c r="D157"/>
  <c r="I157" s="1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I174" s="1"/>
  <c r="D175"/>
  <c r="I175" s="1"/>
  <c r="D176"/>
  <c r="D177"/>
  <c r="D178"/>
  <c r="D179"/>
  <c r="D180"/>
  <c r="D181"/>
  <c r="D182"/>
  <c r="D183"/>
  <c r="D184"/>
  <c r="D185"/>
  <c r="D186"/>
  <c r="D187"/>
  <c r="D188"/>
  <c r="D189"/>
  <c r="I189" s="1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I206" s="1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I226" s="1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I248" s="1"/>
  <c r="D249"/>
  <c r="D250"/>
  <c r="D251"/>
  <c r="D252"/>
  <c r="D253"/>
  <c r="D254"/>
  <c r="D255"/>
  <c r="D256"/>
  <c r="D257"/>
  <c r="D258"/>
  <c r="D259"/>
  <c r="D260"/>
  <c r="D261"/>
  <c r="I261" s="1"/>
  <c r="D262"/>
  <c r="D263"/>
  <c r="D264"/>
  <c r="D265"/>
  <c r="D266"/>
  <c r="I266" s="1"/>
  <c r="D267"/>
  <c r="D268"/>
  <c r="D269"/>
  <c r="I269" s="1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I287" s="1"/>
  <c r="D288"/>
  <c r="D289"/>
  <c r="D290"/>
  <c r="D291"/>
  <c r="D292"/>
  <c r="D293"/>
  <c r="D294"/>
  <c r="D295"/>
  <c r="D296"/>
  <c r="I296" s="1"/>
  <c r="D297"/>
  <c r="D298"/>
  <c r="D299"/>
  <c r="D300"/>
  <c r="D301"/>
  <c r="D302"/>
  <c r="D303"/>
  <c r="D304"/>
  <c r="D305"/>
  <c r="I305" s="1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I331" s="1"/>
  <c r="D332"/>
  <c r="D333"/>
  <c r="I333" s="1"/>
  <c r="D334"/>
  <c r="D335"/>
  <c r="I335" s="1"/>
  <c r="D336"/>
  <c r="D337"/>
  <c r="D338"/>
  <c r="I338" s="1"/>
  <c r="D339"/>
  <c r="D340"/>
  <c r="D341"/>
  <c r="D342"/>
  <c r="D343"/>
  <c r="D344"/>
  <c r="D345"/>
  <c r="D346"/>
  <c r="D347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H102" s="1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H139" s="1"/>
  <c r="C140"/>
  <c r="H140" s="1"/>
  <c r="C141"/>
  <c r="C142"/>
  <c r="H142" s="1"/>
  <c r="C143"/>
  <c r="C144"/>
  <c r="C145"/>
  <c r="C146"/>
  <c r="C147"/>
  <c r="C148"/>
  <c r="C149"/>
  <c r="C150"/>
  <c r="C151"/>
  <c r="C152"/>
  <c r="C153"/>
  <c r="C154"/>
  <c r="H154" s="1"/>
  <c r="C155"/>
  <c r="C156"/>
  <c r="C157"/>
  <c r="F157" s="1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H174" s="1"/>
  <c r="C175"/>
  <c r="F175" s="1"/>
  <c r="C176"/>
  <c r="C177"/>
  <c r="C178"/>
  <c r="C179"/>
  <c r="C180"/>
  <c r="C181"/>
  <c r="C182"/>
  <c r="C183"/>
  <c r="C184"/>
  <c r="C185"/>
  <c r="C186"/>
  <c r="C187"/>
  <c r="C188"/>
  <c r="C189"/>
  <c r="H189" s="1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F206" s="1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H226" s="1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F248" s="1"/>
  <c r="C249"/>
  <c r="C250"/>
  <c r="C251"/>
  <c r="C252"/>
  <c r="C253"/>
  <c r="C254"/>
  <c r="C255"/>
  <c r="C256"/>
  <c r="C257"/>
  <c r="C258"/>
  <c r="C259"/>
  <c r="C260"/>
  <c r="C261"/>
  <c r="H261" s="1"/>
  <c r="C262"/>
  <c r="C263"/>
  <c r="C264"/>
  <c r="C265"/>
  <c r="C266"/>
  <c r="F266" s="1"/>
  <c r="C267"/>
  <c r="C268"/>
  <c r="C269"/>
  <c r="H269" s="1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F287" s="1"/>
  <c r="C288"/>
  <c r="C289"/>
  <c r="C290"/>
  <c r="C291"/>
  <c r="C292"/>
  <c r="C293"/>
  <c r="C294"/>
  <c r="C295"/>
  <c r="C296"/>
  <c r="H296" s="1"/>
  <c r="C297"/>
  <c r="C298"/>
  <c r="C299"/>
  <c r="C300"/>
  <c r="C301"/>
  <c r="C302"/>
  <c r="C303"/>
  <c r="C304"/>
  <c r="C305"/>
  <c r="F305" s="1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H331" s="1"/>
  <c r="C332"/>
  <c r="C333"/>
  <c r="F333" s="1"/>
  <c r="C334"/>
  <c r="C335"/>
  <c r="H335" s="1"/>
  <c r="C336"/>
  <c r="C337"/>
  <c r="C338"/>
  <c r="F338" s="1"/>
  <c r="C339"/>
  <c r="C340"/>
  <c r="C341"/>
  <c r="C342"/>
  <c r="C343"/>
  <c r="C344"/>
  <c r="C345"/>
  <c r="C346"/>
  <c r="C347"/>
  <c r="A2"/>
  <c r="B2"/>
  <c r="A3"/>
  <c r="B3"/>
  <c r="A4"/>
  <c r="B4"/>
  <c r="A5"/>
  <c r="B5"/>
  <c r="A6"/>
  <c r="B6"/>
  <c r="A7"/>
  <c r="B7"/>
  <c r="A8"/>
  <c r="B8"/>
  <c r="A9"/>
  <c r="B9"/>
  <c r="A10"/>
  <c r="B10"/>
  <c r="A11"/>
  <c r="B11"/>
  <c r="A12"/>
  <c r="B12"/>
  <c r="A13"/>
  <c r="B13"/>
  <c r="A14"/>
  <c r="B14"/>
  <c r="A15"/>
  <c r="B15"/>
  <c r="A16"/>
  <c r="B16"/>
  <c r="A17"/>
  <c r="B17"/>
  <c r="A18"/>
  <c r="B18"/>
  <c r="A19"/>
  <c r="B19"/>
  <c r="A20"/>
  <c r="B20"/>
  <c r="A21"/>
  <c r="B21"/>
  <c r="A22"/>
  <c r="B22"/>
  <c r="A23"/>
  <c r="B23"/>
  <c r="A24"/>
  <c r="B24"/>
  <c r="A25"/>
  <c r="B25"/>
  <c r="A26"/>
  <c r="B26"/>
  <c r="A27"/>
  <c r="B27"/>
  <c r="A28"/>
  <c r="B28"/>
  <c r="A29"/>
  <c r="B29"/>
  <c r="A30"/>
  <c r="B30"/>
  <c r="A31"/>
  <c r="B31"/>
  <c r="A32"/>
  <c r="B32"/>
  <c r="A33"/>
  <c r="B33"/>
  <c r="A34"/>
  <c r="B34"/>
  <c r="A35"/>
  <c r="B35"/>
  <c r="A36"/>
  <c r="B36"/>
  <c r="A37"/>
  <c r="B37"/>
  <c r="A38"/>
  <c r="B38"/>
  <c r="A39"/>
  <c r="B39"/>
  <c r="A40"/>
  <c r="B40"/>
  <c r="A41"/>
  <c r="B41"/>
  <c r="A42"/>
  <c r="B42"/>
  <c r="A43"/>
  <c r="B43"/>
  <c r="A44"/>
  <c r="B44"/>
  <c r="A45"/>
  <c r="B45"/>
  <c r="A46"/>
  <c r="B46"/>
  <c r="A47"/>
  <c r="B47"/>
  <c r="A48"/>
  <c r="B48"/>
  <c r="A49"/>
  <c r="B49"/>
  <c r="A50"/>
  <c r="B50"/>
  <c r="A51"/>
  <c r="B51"/>
  <c r="A52"/>
  <c r="B52"/>
  <c r="A53"/>
  <c r="B53"/>
  <c r="A54"/>
  <c r="B54"/>
  <c r="A55"/>
  <c r="B55"/>
  <c r="A56"/>
  <c r="B56"/>
  <c r="A57"/>
  <c r="B57"/>
  <c r="A58"/>
  <c r="B58"/>
  <c r="A59"/>
  <c r="B59"/>
  <c r="A60"/>
  <c r="B60"/>
  <c r="A61"/>
  <c r="B61"/>
  <c r="A62"/>
  <c r="B62"/>
  <c r="A63"/>
  <c r="B63"/>
  <c r="A64"/>
  <c r="B64"/>
  <c r="A65"/>
  <c r="B65"/>
  <c r="A66"/>
  <c r="B66"/>
  <c r="A67"/>
  <c r="B67"/>
  <c r="A68"/>
  <c r="B68"/>
  <c r="A69"/>
  <c r="B69"/>
  <c r="A70"/>
  <c r="B70"/>
  <c r="A71"/>
  <c r="B71"/>
  <c r="A72"/>
  <c r="B72"/>
  <c r="A73"/>
  <c r="B73"/>
  <c r="A74"/>
  <c r="B74"/>
  <c r="A75"/>
  <c r="B75"/>
  <c r="A76"/>
  <c r="B76"/>
  <c r="A77"/>
  <c r="B77"/>
  <c r="A78"/>
  <c r="B78"/>
  <c r="A79"/>
  <c r="B79"/>
  <c r="A80"/>
  <c r="B80"/>
  <c r="A81"/>
  <c r="B81"/>
  <c r="A82"/>
  <c r="B82"/>
  <c r="A83"/>
  <c r="B83"/>
  <c r="A84"/>
  <c r="B84"/>
  <c r="A85"/>
  <c r="B85"/>
  <c r="A86"/>
  <c r="B86"/>
  <c r="A87"/>
  <c r="B87"/>
  <c r="A88"/>
  <c r="B88"/>
  <c r="A89"/>
  <c r="B89"/>
  <c r="A90"/>
  <c r="B90"/>
  <c r="A91"/>
  <c r="B91"/>
  <c r="A92"/>
  <c r="B92"/>
  <c r="A93"/>
  <c r="B93"/>
  <c r="A94"/>
  <c r="B94"/>
  <c r="A95"/>
  <c r="B95"/>
  <c r="A96"/>
  <c r="B96"/>
  <c r="A97"/>
  <c r="B97"/>
  <c r="A98"/>
  <c r="B98"/>
  <c r="A99"/>
  <c r="B99"/>
  <c r="A100"/>
  <c r="B100"/>
  <c r="A101"/>
  <c r="B101"/>
  <c r="A102"/>
  <c r="B102"/>
  <c r="A103"/>
  <c r="B103"/>
  <c r="A104"/>
  <c r="B104"/>
  <c r="A105"/>
  <c r="B105"/>
  <c r="A106"/>
  <c r="B106"/>
  <c r="A107"/>
  <c r="B107"/>
  <c r="A108"/>
  <c r="B108"/>
  <c r="A109"/>
  <c r="B109"/>
  <c r="A110"/>
  <c r="B110"/>
  <c r="A111"/>
  <c r="B111"/>
  <c r="A112"/>
  <c r="B112"/>
  <c r="A113"/>
  <c r="B113"/>
  <c r="A114"/>
  <c r="B114"/>
  <c r="A115"/>
  <c r="B115"/>
  <c r="A116"/>
  <c r="B116"/>
  <c r="A117"/>
  <c r="B117"/>
  <c r="A118"/>
  <c r="B118"/>
  <c r="A119"/>
  <c r="B119"/>
  <c r="A120"/>
  <c r="B120"/>
  <c r="A121"/>
  <c r="B121"/>
  <c r="A122"/>
  <c r="B122"/>
  <c r="A123"/>
  <c r="B123"/>
  <c r="A124"/>
  <c r="B124"/>
  <c r="A125"/>
  <c r="B125"/>
  <c r="A126"/>
  <c r="B126"/>
  <c r="A127"/>
  <c r="B127"/>
  <c r="A128"/>
  <c r="B128"/>
  <c r="A129"/>
  <c r="B129"/>
  <c r="A130"/>
  <c r="B130"/>
  <c r="A131"/>
  <c r="B131"/>
  <c r="A132"/>
  <c r="B132"/>
  <c r="A133"/>
  <c r="B133"/>
  <c r="A134"/>
  <c r="B134"/>
  <c r="A135"/>
  <c r="B135"/>
  <c r="A136"/>
  <c r="B136"/>
  <c r="A137"/>
  <c r="B137"/>
  <c r="A138"/>
  <c r="B138"/>
  <c r="A139"/>
  <c r="B139"/>
  <c r="A140"/>
  <c r="B140"/>
  <c r="A141"/>
  <c r="B141"/>
  <c r="A142"/>
  <c r="B142"/>
  <c r="A143"/>
  <c r="B143"/>
  <c r="A144"/>
  <c r="B144"/>
  <c r="A145"/>
  <c r="B145"/>
  <c r="A146"/>
  <c r="B146"/>
  <c r="A147"/>
  <c r="B147"/>
  <c r="A148"/>
  <c r="B148"/>
  <c r="A149"/>
  <c r="B149"/>
  <c r="A150"/>
  <c r="B150"/>
  <c r="A151"/>
  <c r="B151"/>
  <c r="A152"/>
  <c r="B152"/>
  <c r="A153"/>
  <c r="B153"/>
  <c r="A154"/>
  <c r="B154"/>
  <c r="A155"/>
  <c r="B155"/>
  <c r="A156"/>
  <c r="B156"/>
  <c r="A157"/>
  <c r="B157"/>
  <c r="A158"/>
  <c r="B158"/>
  <c r="A159"/>
  <c r="B159"/>
  <c r="A160"/>
  <c r="B160"/>
  <c r="A161"/>
  <c r="B161"/>
  <c r="A162"/>
  <c r="B162"/>
  <c r="A163"/>
  <c r="B163"/>
  <c r="A164"/>
  <c r="B164"/>
  <c r="A165"/>
  <c r="B165"/>
  <c r="A166"/>
  <c r="B166"/>
  <c r="A167"/>
  <c r="B167"/>
  <c r="A168"/>
  <c r="B168"/>
  <c r="A169"/>
  <c r="B169"/>
  <c r="A170"/>
  <c r="B170"/>
  <c r="A171"/>
  <c r="B171"/>
  <c r="A172"/>
  <c r="B172"/>
  <c r="A173"/>
  <c r="B173"/>
  <c r="A174"/>
  <c r="B174"/>
  <c r="A175"/>
  <c r="B175"/>
  <c r="A176"/>
  <c r="B176"/>
  <c r="A177"/>
  <c r="B177"/>
  <c r="A178"/>
  <c r="B178"/>
  <c r="A179"/>
  <c r="B179"/>
  <c r="A180"/>
  <c r="B180"/>
  <c r="A181"/>
  <c r="B181"/>
  <c r="A182"/>
  <c r="B182"/>
  <c r="A183"/>
  <c r="B183"/>
  <c r="A184"/>
  <c r="B184"/>
  <c r="A185"/>
  <c r="B185"/>
  <c r="A186"/>
  <c r="B186"/>
  <c r="A187"/>
  <c r="B187"/>
  <c r="A188"/>
  <c r="B188"/>
  <c r="A189"/>
  <c r="B189"/>
  <c r="A190"/>
  <c r="B190"/>
  <c r="A191"/>
  <c r="B191"/>
  <c r="A192"/>
  <c r="B192"/>
  <c r="A193"/>
  <c r="B193"/>
  <c r="A194"/>
  <c r="B194"/>
  <c r="A195"/>
  <c r="B195"/>
  <c r="A196"/>
  <c r="B196"/>
  <c r="A197"/>
  <c r="B197"/>
  <c r="A198"/>
  <c r="B198"/>
  <c r="A199"/>
  <c r="B199"/>
  <c r="A200"/>
  <c r="B200"/>
  <c r="A201"/>
  <c r="B201"/>
  <c r="A202"/>
  <c r="B202"/>
  <c r="A203"/>
  <c r="B203"/>
  <c r="A204"/>
  <c r="B204"/>
  <c r="A205"/>
  <c r="B205"/>
  <c r="A206"/>
  <c r="B206"/>
  <c r="A207"/>
  <c r="B207"/>
  <c r="A208"/>
  <c r="B208"/>
  <c r="A209"/>
  <c r="B209"/>
  <c r="A210"/>
  <c r="B210"/>
  <c r="A211"/>
  <c r="B211"/>
  <c r="A212"/>
  <c r="B212"/>
  <c r="A213"/>
  <c r="B213"/>
  <c r="A214"/>
  <c r="B214"/>
  <c r="A215"/>
  <c r="B215"/>
  <c r="A216"/>
  <c r="B216"/>
  <c r="A217"/>
  <c r="B217"/>
  <c r="A218"/>
  <c r="B218"/>
  <c r="A219"/>
  <c r="B219"/>
  <c r="A220"/>
  <c r="B220"/>
  <c r="A221"/>
  <c r="B221"/>
  <c r="A222"/>
  <c r="B222"/>
  <c r="A223"/>
  <c r="B223"/>
  <c r="A224"/>
  <c r="B224"/>
  <c r="A225"/>
  <c r="B225"/>
  <c r="A226"/>
  <c r="B226"/>
  <c r="A227"/>
  <c r="B227"/>
  <c r="A228"/>
  <c r="B228"/>
  <c r="A229"/>
  <c r="B229"/>
  <c r="A230"/>
  <c r="B230"/>
  <c r="A231"/>
  <c r="B231"/>
  <c r="A232"/>
  <c r="B232"/>
  <c r="A233"/>
  <c r="B233"/>
  <c r="A234"/>
  <c r="B234"/>
  <c r="A235"/>
  <c r="B235"/>
  <c r="A236"/>
  <c r="B236"/>
  <c r="A237"/>
  <c r="B237"/>
  <c r="A238"/>
  <c r="B238"/>
  <c r="A239"/>
  <c r="B239"/>
  <c r="A240"/>
  <c r="B240"/>
  <c r="A241"/>
  <c r="B241"/>
  <c r="A242"/>
  <c r="B242"/>
  <c r="A243"/>
  <c r="B243"/>
  <c r="A244"/>
  <c r="B244"/>
  <c r="A245"/>
  <c r="B245"/>
  <c r="A246"/>
  <c r="B246"/>
  <c r="A247"/>
  <c r="B247"/>
  <c r="A248"/>
  <c r="B248"/>
  <c r="A249"/>
  <c r="B249"/>
  <c r="A250"/>
  <c r="B250"/>
  <c r="A251"/>
  <c r="B251"/>
  <c r="A252"/>
  <c r="B252"/>
  <c r="A253"/>
  <c r="B253"/>
  <c r="A254"/>
  <c r="B254"/>
  <c r="A255"/>
  <c r="B255"/>
  <c r="A256"/>
  <c r="B256"/>
  <c r="A257"/>
  <c r="B257"/>
  <c r="A258"/>
  <c r="B258"/>
  <c r="A259"/>
  <c r="B259"/>
  <c r="A260"/>
  <c r="B260"/>
  <c r="A261"/>
  <c r="B261"/>
  <c r="A262"/>
  <c r="B262"/>
  <c r="A263"/>
  <c r="B263"/>
  <c r="A264"/>
  <c r="B264"/>
  <c r="A265"/>
  <c r="B265"/>
  <c r="A266"/>
  <c r="B266"/>
  <c r="A267"/>
  <c r="B267"/>
  <c r="A268"/>
  <c r="B268"/>
  <c r="A269"/>
  <c r="B269"/>
  <c r="A270"/>
  <c r="B270"/>
  <c r="A271"/>
  <c r="B271"/>
  <c r="A272"/>
  <c r="B272"/>
  <c r="A273"/>
  <c r="B273"/>
  <c r="A274"/>
  <c r="B274"/>
  <c r="A275"/>
  <c r="B275"/>
  <c r="A276"/>
  <c r="B276"/>
  <c r="A277"/>
  <c r="B277"/>
  <c r="A278"/>
  <c r="B278"/>
  <c r="A279"/>
  <c r="B279"/>
  <c r="A280"/>
  <c r="B280"/>
  <c r="A281"/>
  <c r="B281"/>
  <c r="A282"/>
  <c r="B282"/>
  <c r="A283"/>
  <c r="B283"/>
  <c r="A284"/>
  <c r="B284"/>
  <c r="A285"/>
  <c r="B285"/>
  <c r="A286"/>
  <c r="B286"/>
  <c r="A287"/>
  <c r="B287"/>
  <c r="A288"/>
  <c r="B288"/>
  <c r="A289"/>
  <c r="B289"/>
  <c r="A290"/>
  <c r="B290"/>
  <c r="A291"/>
  <c r="B291"/>
  <c r="A292"/>
  <c r="B292"/>
  <c r="A293"/>
  <c r="B293"/>
  <c r="A294"/>
  <c r="B294"/>
  <c r="A295"/>
  <c r="B295"/>
  <c r="A296"/>
  <c r="B296"/>
  <c r="A297"/>
  <c r="B297"/>
  <c r="A298"/>
  <c r="B298"/>
  <c r="A299"/>
  <c r="B299"/>
  <c r="A300"/>
  <c r="B300"/>
  <c r="A301"/>
  <c r="B301"/>
  <c r="A302"/>
  <c r="B302"/>
  <c r="A303"/>
  <c r="B303"/>
  <c r="A304"/>
  <c r="B304"/>
  <c r="A305"/>
  <c r="B305"/>
  <c r="A306"/>
  <c r="B306"/>
  <c r="A307"/>
  <c r="B307"/>
  <c r="A308"/>
  <c r="B308"/>
  <c r="A309"/>
  <c r="B309"/>
  <c r="A310"/>
  <c r="B310"/>
  <c r="A311"/>
  <c r="B311"/>
  <c r="A312"/>
  <c r="B312"/>
  <c r="A313"/>
  <c r="B313"/>
  <c r="A314"/>
  <c r="B314"/>
  <c r="A315"/>
  <c r="B315"/>
  <c r="A316"/>
  <c r="B316"/>
  <c r="A317"/>
  <c r="B317"/>
  <c r="A318"/>
  <c r="B318"/>
  <c r="A319"/>
  <c r="B319"/>
  <c r="A320"/>
  <c r="B320"/>
  <c r="A321"/>
  <c r="B321"/>
  <c r="A322"/>
  <c r="B322"/>
  <c r="A323"/>
  <c r="B323"/>
  <c r="A324"/>
  <c r="B324"/>
  <c r="A325"/>
  <c r="B325"/>
  <c r="A326"/>
  <c r="B326"/>
  <c r="A327"/>
  <c r="B327"/>
  <c r="A328"/>
  <c r="B328"/>
  <c r="A329"/>
  <c r="B329"/>
  <c r="A330"/>
  <c r="B330"/>
  <c r="A331"/>
  <c r="B331"/>
  <c r="A332"/>
  <c r="B332"/>
  <c r="A333"/>
  <c r="B333"/>
  <c r="A334"/>
  <c r="B334"/>
  <c r="A335"/>
  <c r="B335"/>
  <c r="A336"/>
  <c r="B336"/>
  <c r="A337"/>
  <c r="B337"/>
  <c r="A338"/>
  <c r="B338"/>
  <c r="A339"/>
  <c r="B339"/>
  <c r="A340"/>
  <c r="B340"/>
  <c r="A341"/>
  <c r="B341"/>
  <c r="A342"/>
  <c r="B342"/>
  <c r="A343"/>
  <c r="B343"/>
  <c r="A344"/>
  <c r="B344"/>
  <c r="A345"/>
  <c r="B345"/>
  <c r="A346"/>
  <c r="B346"/>
  <c r="A347"/>
  <c r="B347"/>
  <c r="B1"/>
  <c r="A1"/>
  <c r="I348" l="1"/>
  <c r="F139"/>
  <c r="F261"/>
  <c r="F331"/>
  <c r="G139"/>
  <c r="G175"/>
  <c r="G305"/>
  <c r="H175"/>
  <c r="H305"/>
  <c r="F189"/>
  <c r="F269"/>
  <c r="F335"/>
  <c r="G157"/>
  <c r="G287"/>
  <c r="G333"/>
  <c r="H157"/>
  <c r="H287"/>
  <c r="H333"/>
  <c r="F154"/>
  <c r="F174"/>
  <c r="F226"/>
  <c r="F296"/>
  <c r="F142"/>
  <c r="G142"/>
  <c r="G206"/>
  <c r="G248"/>
  <c r="G266"/>
  <c r="G338"/>
  <c r="H206"/>
  <c r="H248"/>
  <c r="H266"/>
  <c r="H338"/>
  <c r="F102"/>
  <c r="F140"/>
  <c r="G102"/>
  <c r="G140"/>
  <c r="G154"/>
  <c r="G174"/>
  <c r="G189"/>
  <c r="G226"/>
  <c r="G261"/>
  <c r="G269"/>
  <c r="G296"/>
  <c r="G331"/>
  <c r="G335"/>
  <c r="H349" l="1"/>
  <c r="G349"/>
  <c r="H348"/>
  <c r="G348"/>
</calcChain>
</file>

<file path=xl/sharedStrings.xml><?xml version="1.0" encoding="utf-8"?>
<sst xmlns="http://schemas.openxmlformats.org/spreadsheetml/2006/main" count="2369" uniqueCount="881">
  <si>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</si>
  <si>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</si>
  <si>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</si>
  <si>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</si>
  <si>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</si>
  <si>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</si>
  <si>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</si>
  <si>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</si>
  <si>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</si>
  <si>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</si>
  <si>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</si>
  <si>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</si>
  <si>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</si>
  <si>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</si>
  <si>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</si>
  <si>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</si>
  <si>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</si>
  <si>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</si>
  <si>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</si>
  <si>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</si>
  <si>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</si>
  <si>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</si>
  <si>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</si>
  <si>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</si>
  <si>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</si>
  <si>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</si>
  <si>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</si>
  <si>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</si>
  <si>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</si>
  <si>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</si>
  <si>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</si>
  <si>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</si>
  <si>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</si>
  <si>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</si>
  <si>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</si>
  <si>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</si>
  <si>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</si>
  <si>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</si>
  <si>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</si>
  <si>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</si>
  <si>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</si>
  <si>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</si>
  <si>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</si>
  <si>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</si>
  <si>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</si>
  <si>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</si>
  <si>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</si>
  <si>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</si>
  <si>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</si>
  <si>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</si>
  <si>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</si>
  <si>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</si>
  <si>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</si>
  <si>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</si>
  <si>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</si>
  <si>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</si>
  <si>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</si>
  <si>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</si>
  <si>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</si>
  <si>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</si>
  <si>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</si>
  <si>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</si>
  <si>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</si>
  <si>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</si>
  <si>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</si>
  <si>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</si>
  <si>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</si>
  <si>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</si>
  <si>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</si>
  <si>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</si>
  <si>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</si>
  <si>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</si>
  <si>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</si>
  <si>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</si>
  <si>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195012000</t>
  </si>
  <si>
    <t>49715000</t>
  </si>
  <si>
    <t>191261000</t>
  </si>
  <si>
    <t>192037000</t>
  </si>
  <si>
    <t>34342000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</si>
  <si>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</si>
  <si>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</si>
  <si>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</si>
  <si>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</si>
  <si>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</si>
  <si>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</si>
  <si>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</si>
  <si>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</si>
  <si>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</si>
  <si>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</si>
  <si>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</si>
  <si>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</si>
  <si>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</si>
  <si>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</si>
  <si>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</si>
  <si>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</si>
  <si>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</si>
  <si>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</si>
  <si>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</si>
  <si>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</si>
  <si>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</si>
  <si>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</si>
  <si>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</si>
  <si>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</si>
  <si>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</si>
  <si>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</si>
  <si>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</si>
  <si>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</si>
  <si>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</si>
  <si>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</si>
  <si>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</si>
  <si>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</si>
  <si>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</si>
  <si>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</si>
  <si>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</si>
  <si>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</si>
  <si>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</si>
  <si>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</si>
  <si>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</si>
  <si>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</si>
  <si>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</si>
  <si>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</si>
  <si>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</si>
  <si>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</si>
  <si>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</si>
  <si>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</si>
  <si>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</si>
  <si>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</si>
  <si>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</si>
  <si>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</si>
  <si>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</si>
  <si>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</si>
  <si>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</si>
  <si>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</si>
  <si>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</si>
  <si>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</si>
  <si>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</si>
  <si>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</si>
  <si>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</si>
  <si>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</si>
  <si>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</si>
  <si>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</si>
  <si>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</si>
  <si>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</si>
  <si>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</si>
  <si>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</si>
  <si>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</si>
  <si>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</si>
  <si>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</si>
  <si>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</si>
  <si>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</si>
  <si>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</si>
  <si>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</si>
  <si>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</si>
  <si>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</si>
  <si>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</si>
  <si>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</si>
  <si>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</si>
  <si>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</si>
  <si>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</si>
  <si>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</si>
  <si>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</si>
  <si>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</si>
  <si>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</si>
  <si>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</si>
  <si>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</si>
  <si>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</si>
  <si>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</si>
  <si>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</si>
  <si>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</si>
  <si>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</si>
  <si>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</si>
  <si>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</si>
  <si>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</si>
  <si>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</si>
  <si>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</si>
  <si>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</si>
  <si>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</si>
  <si>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</si>
  <si>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</si>
  <si>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</si>
  <si>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</si>
  <si>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</si>
  <si>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</si>
  <si>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</si>
  <si>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</si>
  <si>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</si>
  <si>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</si>
  <si>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</si>
  <si>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</si>
  <si>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</si>
  <si>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</si>
  <si>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</si>
  <si>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</si>
  <si>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</si>
  <si>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</si>
  <si>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</si>
  <si>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</si>
  <si>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</si>
  <si>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</si>
  <si>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</si>
  <si>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</si>
  <si>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</si>
  <si>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</si>
  <si>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</si>
  <si>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</si>
  <si>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</si>
  <si>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</si>
  <si>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</si>
  <si>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</si>
  <si>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</si>
  <si>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</si>
  <si>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</si>
  <si>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</si>
  <si>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</si>
  <si>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</si>
  <si>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</si>
  <si>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</si>
  <si>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</si>
  <si>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</si>
  <si>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</si>
  <si>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</si>
  <si>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</si>
  <si>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</si>
  <si>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</si>
  <si>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</si>
  <si>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</si>
  <si>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</si>
  <si>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</si>
  <si>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</si>
  <si>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</si>
  <si>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25792000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</si>
  <si>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</si>
  <si>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</si>
  <si>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</si>
  <si>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</si>
  <si>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</si>
  <si>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</si>
  <si>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</si>
  <si>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</si>
  <si>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</si>
  <si>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</si>
  <si>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</si>
  <si>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</si>
  <si>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</si>
  <si>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</si>
  <si>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</si>
  <si>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</si>
  <si>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</si>
  <si>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</si>
  <si>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</si>
  <si>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</si>
  <si>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</si>
  <si>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</si>
  <si>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</si>
  <si>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</si>
  <si>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</si>
  <si>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</si>
  <si>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</si>
  <si>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</si>
  <si>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</si>
  <si>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</si>
  <si>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</si>
  <si>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</si>
  <si>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</si>
  <si>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</si>
  <si>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</si>
  <si>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</si>
  <si>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</si>
  <si>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</si>
  <si>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</si>
  <si>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</si>
  <si>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</si>
  <si>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</si>
  <si>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</si>
  <si>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</si>
  <si>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</si>
  <si>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</si>
  <si>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</si>
  <si>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</si>
  <si>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</si>
  <si>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</si>
  <si>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</si>
  <si>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</si>
  <si>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</si>
  <si>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</si>
  <si>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</si>
  <si>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</si>
  <si>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</si>
  <si>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</si>
  <si>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</si>
  <si>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</si>
  <si>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</si>
  <si>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</si>
  <si>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</si>
  <si>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</si>
  <si>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</si>
  <si>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</si>
  <si>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</si>
  <si>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</si>
  <si>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</si>
  <si>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</si>
  <si>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</si>
  <si>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</si>
  <si>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</si>
  <si>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</si>
  <si>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</si>
  <si>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</si>
  <si>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</si>
  <si>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</si>
  <si>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</si>
  <si>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</si>
  <si>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</si>
  <si>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</si>
  <si>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</si>
  <si>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</si>
  <si>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</si>
  <si>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</si>
  <si>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</si>
  <si>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</si>
  <si>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</si>
  <si>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</si>
  <si>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</si>
  <si>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</si>
  <si>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</si>
  <si>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</si>
  <si>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</si>
  <si>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</si>
  <si>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</si>
  <si>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</si>
  <si>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</si>
  <si>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</si>
  <si>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</si>
  <si>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</si>
  <si>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</si>
  <si>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</si>
  <si>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</si>
  <si>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</si>
  <si>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</si>
  <si>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</si>
  <si>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</si>
  <si>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</si>
  <si>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</si>
  <si>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</si>
  <si>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</si>
  <si>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</si>
  <si>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</si>
  <si>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</si>
  <si>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</si>
  <si>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</si>
  <si>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</si>
  <si>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</si>
  <si>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</si>
  <si>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</si>
  <si>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</si>
  <si>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</si>
  <si>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</si>
  <si>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</si>
  <si>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</si>
  <si>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</si>
  <si>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</si>
  <si>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</si>
  <si>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</si>
  <si>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</si>
  <si>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</si>
  <si>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</si>
  <si>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</si>
  <si>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</si>
  <si>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</si>
  <si>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</si>
  <si>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</si>
  <si>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</si>
  <si>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</si>
  <si>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</si>
  <si>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</si>
  <si>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</si>
  <si>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</si>
  <si>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</si>
  <si>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</si>
  <si>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</si>
  <si>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</si>
  <si>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</si>
  <si>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</si>
  <si>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</si>
  <si>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</si>
  <si>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</si>
  <si>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</si>
  <si>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</si>
  <si>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</si>
  <si>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</si>
  <si>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</si>
  <si>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</si>
  <si>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</si>
  <si>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</si>
  <si>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</si>
  <si>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</si>
  <si>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</si>
  <si>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</si>
  <si>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</si>
  <si>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</si>
  <si>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</si>
  <si>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</si>
  <si>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</si>
  <si>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</si>
  <si>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</si>
  <si>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</si>
  <si>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</si>
  <si>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</si>
  <si>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</si>
  <si>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</si>
  <si>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</si>
  <si>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</si>
  <si>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</si>
  <si>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</si>
  <si>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</si>
  <si>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</si>
  <si>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</si>
  <si>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</si>
  <si>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</si>
  <si>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</si>
  <si>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</si>
  <si>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</si>
  <si>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</si>
  <si>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</si>
  <si>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</si>
  <si>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</si>
  <si>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</si>
  <si>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</si>
  <si>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</si>
  <si>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</si>
  <si>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</si>
  <si>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</si>
  <si>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</si>
  <si>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</si>
  <si>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</si>
  <si>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</si>
  <si>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</si>
  <si>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</si>
  <si>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</si>
  <si>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</si>
  <si>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</si>
  <si>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</si>
  <si>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</si>
  <si>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</si>
  <si>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</si>
  <si>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</si>
  <si>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</si>
  <si>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</si>
  <si>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</si>
  <si>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</si>
  <si>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</si>
  <si>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</si>
  <si>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</si>
  <si>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</si>
  <si>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</si>
  <si>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</si>
  <si>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</si>
  <si>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</si>
  <si>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</si>
  <si>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</si>
  <si>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</si>
  <si>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</si>
  <si>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</si>
  <si>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</si>
  <si>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</si>
  <si>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</si>
  <si>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</si>
  <si>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</si>
  <si>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</si>
  <si>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</si>
  <si>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</si>
  <si>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</si>
  <si>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</si>
  <si>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</si>
  <si>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</si>
  <si>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</si>
  <si>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</si>
  <si>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</si>
  <si>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</si>
  <si>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</si>
  <si>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</si>
  <si>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</si>
  <si>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</si>
  <si>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</si>
  <si>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</si>
  <si>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</si>
  <si>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</si>
  <si>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</si>
  <si>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</si>
  <si>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</si>
  <si>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</si>
  <si>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</si>
  <si>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</si>
  <si>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</si>
  <si>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</si>
  <si>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</si>
  <si>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</si>
  <si>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</si>
  <si>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</si>
  <si>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</si>
  <si>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</si>
  <si>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</si>
  <si>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</si>
  <si>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</si>
  <si>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</si>
  <si>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</si>
  <si>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</si>
  <si>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</si>
  <si>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</si>
  <si>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</si>
  <si>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</si>
  <si>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</si>
  <si>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</si>
  <si>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</si>
  <si>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</si>
  <si>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</si>
  <si>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</si>
  <si>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</si>
  <si>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</si>
  <si>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</si>
  <si>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</si>
  <si>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</si>
  <si>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</si>
  <si>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</si>
  <si>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</si>
  <si>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</si>
  <si>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</si>
  <si>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</si>
  <si>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</si>
  <si>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</si>
  <si>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</si>
  <si>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</si>
  <si>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</si>
  <si>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</si>
  <si>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</si>
  <si>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</si>
  <si>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</si>
  <si>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</si>
  <si>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</si>
  <si>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</si>
  <si>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</si>
  <si>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</si>
  <si>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</si>
  <si>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</si>
  <si>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</si>
  <si>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</si>
  <si>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</si>
  <si>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</si>
  <si>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</si>
  <si>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</si>
  <si>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</si>
  <si>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</si>
  <si>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</si>
  <si>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</si>
  <si>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</si>
  <si>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</si>
  <si>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</si>
  <si>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</si>
  <si>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</si>
  <si>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</si>
  <si>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</si>
  <si>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</si>
  <si>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</si>
  <si>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</si>
  <si>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</si>
  <si>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</si>
  <si>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</si>
  <si>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</si>
  <si>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</si>
  <si>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</si>
  <si>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</si>
  <si>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</si>
  <si>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</si>
  <si>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</si>
  <si>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</si>
  <si>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</si>
  <si>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</si>
  <si>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</si>
  <si>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</si>
  <si>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</si>
  <si>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</si>
  <si>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</si>
  <si>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</si>
  <si>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</si>
  <si>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</si>
  <si>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</si>
  <si>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</si>
  <si>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</si>
  <si>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</si>
  <si>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</si>
  <si>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</si>
  <si>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</si>
  <si>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</si>
  <si>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</si>
  <si>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</si>
  <si>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</si>
  <si>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</si>
  <si>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</si>
  <si>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</si>
  <si>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</si>
  <si>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</si>
  <si>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</si>
  <si>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</si>
  <si>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</si>
  <si>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</si>
  <si>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</si>
  <si>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</si>
  <si>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</si>
  <si>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</si>
  <si>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</si>
  <si>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</si>
  <si>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</si>
  <si>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</si>
  <si>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</si>
  <si>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</si>
  <si>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</si>
  <si>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</si>
  <si>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</si>
  <si>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</si>
  <si>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</si>
  <si>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</si>
  <si>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</si>
  <si>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</si>
  <si>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</si>
  <si>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</si>
  <si>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</si>
  <si>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</si>
  <si>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</si>
  <si>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</si>
  <si>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</si>
  <si>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</si>
  <si>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</si>
  <si>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</si>
  <si>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</si>
  <si>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</si>
  <si>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</si>
  <si>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</si>
  <si>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</si>
  <si>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</si>
  <si>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</si>
  <si>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</si>
  <si>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</si>
  <si>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</si>
  <si>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</si>
  <si>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</si>
  <si>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</si>
  <si>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</si>
  <si>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</si>
  <si>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</si>
  <si>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</si>
  <si>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</si>
  <si>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</si>
  <si>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</si>
  <si>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</si>
  <si>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</si>
  <si>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</si>
  <si>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</si>
  <si>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</si>
  <si>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</si>
  <si>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</si>
  <si>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</si>
  <si>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</si>
  <si>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</si>
  <si>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</si>
  <si>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</si>
  <si>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</si>
  <si>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</si>
  <si>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</si>
  <si>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</si>
  <si>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</si>
  <si>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</si>
  <si>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</si>
  <si>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</si>
  <si>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</si>
  <si>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</si>
  <si>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</si>
  <si>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</si>
  <si>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</si>
  <si>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</si>
  <si>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</si>
  <si>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</si>
  <si>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</si>
  <si>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</si>
  <si>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</si>
  <si>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</si>
  <si>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</si>
  <si>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</si>
  <si>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</si>
  <si>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</si>
  <si>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</si>
  <si>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</si>
  <si>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</si>
  <si>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</si>
  <si>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</si>
  <si>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</si>
  <si>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</si>
  <si>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</si>
  <si>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</si>
  <si>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</si>
  <si>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</si>
  <si>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</si>
  <si>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</si>
  <si>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</si>
  <si>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</si>
  <si>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</si>
  <si>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</si>
  <si>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</si>
  <si>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</si>
  <si>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</si>
  <si>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</si>
  <si>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</si>
  <si>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</si>
  <si>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</si>
  <si>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</si>
  <si>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</si>
  <si>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</si>
  <si>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</si>
  <si>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</si>
  <si>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</si>
  <si>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</si>
  <si>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</si>
  <si>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</si>
  <si>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</si>
  <si>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</si>
  <si>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</si>
  <si>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</si>
  <si>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</si>
  <si>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</si>
  <si>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</si>
  <si>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</si>
  <si>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</si>
  <si>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</si>
  <si>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</si>
  <si>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</si>
  <si>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</si>
  <si>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</si>
  <si>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</si>
  <si>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</si>
  <si>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</si>
  <si>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</si>
  <si>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</si>
  <si>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</si>
  <si>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</si>
  <si>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</si>
  <si>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</si>
  <si>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</si>
  <si>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</si>
  <si>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</si>
  <si>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</si>
  <si>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</si>
  <si>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</si>
  <si>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</si>
  <si>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</si>
  <si>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</si>
  <si>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</si>
  <si>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</si>
  <si>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</si>
  <si>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</si>
  <si>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</si>
  <si>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</si>
  <si>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</si>
  <si>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</si>
  <si>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</si>
  <si>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</si>
  <si>
    <t>95255005, secondary hypotony of eye (disorder)</t>
  </si>
  <si>
    <t>428794004, fistula (disorder)</t>
  </si>
  <si>
    <t>263013004, dislocation of joint of spine (disorder)</t>
  </si>
  <si>
    <t>56110009, birth trauma of fetus (disorder)</t>
  </si>
  <si>
    <t>Cardiac arrest is a descendant of cardiac disorder</t>
  </si>
  <si>
    <t>409623005, respiratory insufficiency (disorder)</t>
  </si>
  <si>
    <t>27942005, shock (disorder)</t>
  </si>
  <si>
    <t>238698004, acquired hypermelanotic disorder (disorder)</t>
  </si>
  <si>
    <t>362969004, disorder of endocrine system (disorder)</t>
  </si>
  <si>
    <t>46635009, diabetes mellitus type 1 (disorder)</t>
  </si>
  <si>
    <t>88092000, muscle atrophy (disorder)</t>
  </si>
  <si>
    <t>70241007,  nutritional deficiency (disorder)</t>
  </si>
  <si>
    <t>62479008, acquired immune deficiency syndrome (AIDS) (disorder)</t>
  </si>
  <si>
    <t>Is just secondary sideroplastic anemia; is A sideroblastic anemia+is A secondary disease</t>
  </si>
  <si>
    <t>90739004, thyrotoxicosis (disorder)</t>
  </si>
  <si>
    <t>73064001, thyrotropin overproduction (disorder)</t>
  </si>
  <si>
    <t>2?</t>
  </si>
  <si>
    <t>268029009, pathological fracture (disorder)</t>
  </si>
  <si>
    <t xml:space="preserve"> 94222008 | secondary malignant neoplasm of bone (disorder) | </t>
  </si>
  <si>
    <t>Fracture instance could heal even with presence of metastatic bone disease. Fracture disposition would however always co-occur with metaststic bone disease</t>
  </si>
  <si>
    <t xml:space="preserve">  116676008 | associated morphology |</t>
  </si>
  <si>
    <t xml:space="preserve">   22640007 | pathologic fracture |</t>
  </si>
  <si>
    <t xml:space="preserve">  363698007 | finding site |</t>
  </si>
  <si>
    <t xml:space="preserve">   272673000 | bone structure |</t>
  </si>
  <si>
    <t xml:space="preserve">417492002 | conjunctivitis associated with autoimmune skin disorder | </t>
  </si>
  <si>
    <t xml:space="preserve">  111196000 | dermatitis herpetiformis |</t>
  </si>
  <si>
    <t xml:space="preserve">  417492002 | conjunctivitis associated with autoimmune skin disorder |</t>
  </si>
  <si>
    <t xml:space="preserve"> 42752001 | due to |</t>
  </si>
  <si>
    <t xml:space="preserve">  418925002 | immune hypersensitivity reaction |</t>
  </si>
  <si>
    <t xml:space="preserve"> 47429007 | associated with |</t>
  </si>
  <si>
    <t>Causative agent</t>
  </si>
  <si>
    <t xml:space="preserve">   23583003 | inflammation |</t>
  </si>
  <si>
    <t xml:space="preserve"> 95453001 | subdural hematoma | </t>
  </si>
  <si>
    <t xml:space="preserve">56110009 | birth trauma | </t>
  </si>
  <si>
    <t xml:space="preserve">   29445007 | conjunctival structure |</t>
  </si>
  <si>
    <t xml:space="preserve"> 246112005 | severity |</t>
  </si>
  <si>
    <t xml:space="preserve">  272141005 | severities |</t>
  </si>
  <si>
    <t xml:space="preserve"> 246456000 | episodicity |</t>
  </si>
  <si>
    <t xml:space="preserve">  288526004 | episodicities |</t>
  </si>
  <si>
    <t xml:space="preserve"> 263502005 | clinical course |</t>
  </si>
  <si>
    <t xml:space="preserve">  288524001 | courses |</t>
  </si>
  <si>
    <t>Primitive - is an indirect descendant of enzymopathy -otherwisw would be pattern 3</t>
  </si>
  <si>
    <r>
      <t>399020009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congestive cardiomyopathy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</si>
  <si>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55464009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systemic lupus erythematosus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</si>
  <si>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443341004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congenital anomaly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</si>
  <si>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t xml:space="preserve"> 58606001 | primary immune deficiency disorder | </t>
  </si>
  <si>
    <t>Not due to or causative agent. Modeled with morphology of crystal deposition</t>
  </si>
  <si>
    <t xml:space="preserve">301317008 | hereditary nonspherocytic hemolytic anemia | </t>
  </si>
  <si>
    <t xml:space="preserve">234405009 | triose phosphate isomerase deficiency | </t>
  </si>
  <si>
    <t>Pathophysiology of anemia and other findings in this disorder unknown. http://www.ncbi.nlm.nih.gov/pubmed/3794669</t>
  </si>
  <si>
    <r>
      <t>82999001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epidural intracranial hemorrhage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</si>
  <si>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371161001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open fracture of skull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</si>
  <si>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419045004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loss of consciousness (finding)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</si>
  <si>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r>
      <t>417746004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 traumatic injury (disorder)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Arial"/>
      </rPr>
      <t>|</t>
    </r>
    <r>
      <rPr>
        <sz val="11"/>
        <color theme="1"/>
        <rFont val="Calibri"/>
        <family val="2"/>
        <scheme val="minor"/>
      </rPr>
      <t xml:space="preserve"> </t>
    </r>
  </si>
  <si>
    <t>Not really an x with y</t>
  </si>
  <si>
    <t xml:space="preserve">  116676008 |   | = 22640007 |   |,</t>
  </si>
  <si>
    <t xml:space="preserve">  363698007 |   | = 272673000 |   |,</t>
  </si>
  <si>
    <t xml:space="preserve"> 246112005 |   | = 272141005 |   |,</t>
  </si>
  <si>
    <t xml:space="preserve"> 246456000 |   | = 288526004 |   |,</t>
  </si>
  <si>
    <t xml:space="preserve"> 263502005 |   | = 288524001 |   |,</t>
  </si>
  <si>
    <t>Anemia situation</t>
  </si>
  <si>
    <t>Niacin deficiency situation</t>
  </si>
  <si>
    <t>Hypotony of eye situation</t>
  </si>
  <si>
    <t>Ocular fistula situation</t>
  </si>
  <si>
    <t>Spine dislocation situation</t>
  </si>
  <si>
    <t>birth trauma situation</t>
  </si>
  <si>
    <t>could be 3, if "birth trauma" denotes not only the situation in which the trauma occurs but also the state afterwards</t>
  </si>
  <si>
    <t>Cardiac arrest situation</t>
  </si>
  <si>
    <t>Cardiac disorder situation</t>
  </si>
  <si>
    <t>Pulmonary insufficiency situation</t>
  </si>
  <si>
    <t>Shock situation</t>
  </si>
  <si>
    <t>if just temporal and not causal relationship, then "preceded by" instead of "due to"</t>
  </si>
  <si>
    <t>Hypermelanosis situation</t>
  </si>
  <si>
    <t>Endocrine disorder situation</t>
  </si>
  <si>
    <t>War injury situation</t>
  </si>
  <si>
    <t>Situation with fragments of shrapnel</t>
  </si>
  <si>
    <t>The permanence of the fragments is not required</t>
  </si>
  <si>
    <t>Amyotrophy situation</t>
  </si>
  <si>
    <t>DM type1 situation</t>
  </si>
  <si>
    <t>DM type 1 situation</t>
  </si>
  <si>
    <t>as long as DM type 1 cannot be healed</t>
  </si>
  <si>
    <t>Nutritional deficiency</t>
  </si>
  <si>
    <t>AIDS situation</t>
  </si>
  <si>
    <t>Both AIDS and nutritional deficiency may be endemic and cooccur without causal relationship</t>
  </si>
  <si>
    <t>Sideroplastic anemia situation</t>
  </si>
  <si>
    <t>Disease situation</t>
  </si>
  <si>
    <t>Disease can be everything, including sth which disappears while the anemia persists</t>
  </si>
  <si>
    <t>Thyrotoxicosis situation</t>
  </si>
  <si>
    <t>Inappropriate TSH secretion</t>
  </si>
  <si>
    <t>Inappropriate TSH secretion situation</t>
  </si>
  <si>
    <t>Pathological fracture situation</t>
  </si>
  <si>
    <t>metastatic bone disease situation</t>
  </si>
  <si>
    <t>Conjunctivitis situation</t>
  </si>
  <si>
    <t>Dermatitis herpetiformis situation</t>
  </si>
  <si>
    <t>y</t>
  </si>
  <si>
    <t>second value drug</t>
  </si>
  <si>
    <t>Local intracranial subdural hematoma situation</t>
  </si>
  <si>
    <t>second value substance</t>
  </si>
  <si>
    <t>Dilated cardiomyopathy   situation</t>
  </si>
  <si>
    <t>Systemic lupus erythematosus  situation</t>
  </si>
  <si>
    <t>Immunodeficiency   situation</t>
  </si>
  <si>
    <t>Multiple organ system abnormalities (disorder)</t>
  </si>
  <si>
    <t>Chondrocalcinosis situation</t>
  </si>
  <si>
    <t>Situation with CaHPO4</t>
  </si>
  <si>
    <t>Presence of CaHPO4 as situation</t>
  </si>
  <si>
    <t>Hereditary nonspherocytic hemolytic anemia situation</t>
  </si>
  <si>
    <t>Triosephosphate isomerase deficiency situation</t>
  </si>
  <si>
    <t>Extradural hemorrhage situation</t>
  </si>
  <si>
    <t>Injury with open intracranial wound AND loss of consciousness situation</t>
  </si>
  <si>
    <t>"Injury with open intracranial wound AND loss of consciousness situation" can be further dissected</t>
  </si>
  <si>
    <t>epistemic context</t>
  </si>
  <si>
    <t>Pattern EdCh</t>
  </si>
  <si>
    <t>Pattern BrGo</t>
  </si>
  <si>
    <t>Pattern StSh</t>
  </si>
  <si>
    <t>All</t>
  </si>
  <si>
    <t>EdChBrGo</t>
  </si>
  <si>
    <t>EdChStSh</t>
  </si>
  <si>
    <t>BrGoStSh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</si>
</sst>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charset val="161"/>
    </font>
    <font>
      <sz val="10"/>
      <color theme="1"/>
      <name val="Arial Narrow"/>
    </font>
    <font>
      <sz val="11"/>
      <color theme="1"/>
      <name val="Arial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0" fontId="6" fillId="2" borderId="2" xfId="1" applyFont="1" applyFill="1" applyBorder="1" applyAlignment="1">
      <alignment horizontal="center"/>
    </xf>
    <xf numFmtId="0" fontId="6" fillId="2" borderId="2" xfId="1" applyFont="1" applyFill="1" applyBorder="1" applyAlignment="1">
      <alignment horizontal="left"/>
    </xf>
    <xf numFmtId="0" fontId="6" fillId="2" borderId="2" xfId="1" applyFont="1" applyFill="1" applyBorder="1" applyAlignment="1">
      <alignment horizontal="center" wrapText="1"/>
    </xf>
    <xf numFmtId="0" fontId="5" fillId="0" borderId="0" xfId="0" applyFont="1"/>
    <xf numFmtId="0" fontId="6" fillId="0" borderId="1" xfId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1" xfId="1" quotePrefix="1" applyFont="1" applyFill="1" applyBorder="1" applyAlignment="1">
      <alignment wrapText="1"/>
    </xf>
    <xf numFmtId="0" fontId="7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0" fontId="9" fillId="2" borderId="2" xfId="1" applyFont="1" applyFill="1" applyBorder="1" applyAlignment="1">
      <alignment horizontal="center" wrapText="1"/>
    </xf>
    <xf numFmtId="0" fontId="9" fillId="2" borderId="2" xfId="1" applyFont="1" applyFill="1" applyBorder="1" applyAlignment="1">
      <alignment horizontal="left" wrapText="1"/>
    </xf>
    <xf numFmtId="0" fontId="9" fillId="0" borderId="0" xfId="0" applyFont="1" applyAlignment="1">
      <alignment wrapText="1"/>
    </xf>
    <xf numFmtId="0" fontId="9" fillId="0" borderId="1" xfId="1" applyFont="1" applyFill="1" applyBorder="1" applyAlignment="1">
      <alignment wrapText="1"/>
    </xf>
    <xf numFmtId="0" fontId="9" fillId="0" borderId="0" xfId="0" applyFont="1" applyAlignment="1">
      <alignment horizontal="left" wrapText="1"/>
    </xf>
    <xf numFmtId="0" fontId="9" fillId="0" borderId="1" xfId="1" quotePrefix="1" applyFont="1" applyFill="1" applyBorder="1" applyAlignment="1">
      <alignment wrapText="1"/>
    </xf>
  </cellXfs>
  <cellStyles count="2">
    <cellStyle name="Normal" xfId="0" builtinId="0"/>
    <cellStyle name="Normal_Sheet1" xfId="1"/>
  </cellStyles>
  <dxfs count="2">
    <dxf>
      <fill>
        <patternFill>
          <bgColor rgb="FFFFC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L347"/>
  <sheetViews>
    <sheetView workbookViewId="0">
      <selection activeCell="B189" sqref="B189"/>
    </sheetView>
  </sheetViews>
  <sheetFormatPr defaultColWidth="8.85546875" defaultRowHeight="18" customHeight="1"/>
  <cols>
    <col min="1" max="1" width="25" customWidth="1"/>
    <col min="2" max="2" width="110.28515625" customWidth="1"/>
    <col min="3" max="3" width="17" bestFit="1" customWidth="1"/>
    <col min="4" max="4" width="15.140625" bestFit="1" customWidth="1"/>
    <col min="5" max="5" width="18" bestFit="1" customWidth="1"/>
    <col min="6" max="6" width="40.42578125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8" customHeight="1">
      <c r="A1" s="1" t="s">
        <v>346</v>
      </c>
      <c r="B1" s="1" t="s">
        <v>693</v>
      </c>
      <c r="C1" s="1" t="s">
        <v>694</v>
      </c>
      <c r="D1" s="1" t="s">
        <v>695</v>
      </c>
      <c r="E1" s="1" t="s">
        <v>696</v>
      </c>
      <c r="F1" s="1" t="s">
        <v>697</v>
      </c>
      <c r="G1" s="1" t="s">
        <v>698</v>
      </c>
      <c r="H1" s="1" t="s">
        <v>699</v>
      </c>
      <c r="I1" s="1" t="s">
        <v>700</v>
      </c>
      <c r="J1" s="1" t="s">
        <v>701</v>
      </c>
      <c r="K1" s="1" t="s">
        <v>702</v>
      </c>
      <c r="L1" s="4" t="s">
        <v>703</v>
      </c>
    </row>
    <row r="2" spans="1:12" ht="15.75" hidden="1">
      <c r="A2" s="2" t="s">
        <v>199</v>
      </c>
      <c r="B2" s="2" t="s">
        <v>347</v>
      </c>
      <c r="L2"/>
    </row>
    <row r="3" spans="1:12" ht="15.75" hidden="1">
      <c r="A3" s="2" t="s">
        <v>200</v>
      </c>
      <c r="B3" s="2" t="s">
        <v>348</v>
      </c>
      <c r="L3"/>
    </row>
    <row r="4" spans="1:12" ht="15.75" hidden="1">
      <c r="A4" s="2" t="s">
        <v>201</v>
      </c>
      <c r="B4" s="2" t="s">
        <v>349</v>
      </c>
      <c r="L4"/>
    </row>
    <row r="5" spans="1:12" ht="15.75" hidden="1">
      <c r="A5" s="2" t="s">
        <v>202</v>
      </c>
      <c r="B5" s="2" t="s">
        <v>350</v>
      </c>
      <c r="L5"/>
    </row>
    <row r="6" spans="1:12" ht="15.75" hidden="1">
      <c r="A6" s="2" t="s">
        <v>203</v>
      </c>
      <c r="B6" s="2" t="s">
        <v>351</v>
      </c>
      <c r="L6"/>
    </row>
    <row r="7" spans="1:12" ht="15.75" hidden="1">
      <c r="A7" s="2" t="s">
        <v>204</v>
      </c>
      <c r="B7" s="2" t="s">
        <v>352</v>
      </c>
      <c r="L7"/>
    </row>
    <row r="8" spans="1:12" ht="15.75" hidden="1">
      <c r="A8" s="2" t="s">
        <v>205</v>
      </c>
      <c r="B8" s="2" t="s">
        <v>353</v>
      </c>
      <c r="L8"/>
    </row>
    <row r="9" spans="1:12" ht="15.75" hidden="1">
      <c r="A9" s="2" t="s">
        <v>206</v>
      </c>
      <c r="B9" s="2" t="s">
        <v>354</v>
      </c>
      <c r="L9"/>
    </row>
    <row r="10" spans="1:12" ht="15.75" hidden="1">
      <c r="A10" s="2" t="s">
        <v>207</v>
      </c>
      <c r="B10" s="2" t="s">
        <v>355</v>
      </c>
      <c r="L10"/>
    </row>
    <row r="11" spans="1:12" ht="15.75" hidden="1">
      <c r="A11" s="2" t="s">
        <v>208</v>
      </c>
      <c r="B11" s="2" t="s">
        <v>356</v>
      </c>
      <c r="L11"/>
    </row>
    <row r="12" spans="1:12" ht="15.75" hidden="1">
      <c r="A12" s="2" t="s">
        <v>209</v>
      </c>
      <c r="B12" s="2" t="s">
        <v>357</v>
      </c>
      <c r="L12"/>
    </row>
    <row r="13" spans="1:12" ht="15.75" hidden="1">
      <c r="A13" s="2" t="s">
        <v>210</v>
      </c>
      <c r="B13" s="2" t="s">
        <v>358</v>
      </c>
      <c r="L13"/>
    </row>
    <row r="14" spans="1:12" ht="15.75" hidden="1">
      <c r="A14" s="2" t="s">
        <v>211</v>
      </c>
      <c r="B14" s="2" t="s">
        <v>359</v>
      </c>
      <c r="L14"/>
    </row>
    <row r="15" spans="1:12" ht="15.75" hidden="1">
      <c r="A15" s="2" t="s">
        <v>212</v>
      </c>
      <c r="B15" s="2" t="s">
        <v>360</v>
      </c>
      <c r="L15"/>
    </row>
    <row r="16" spans="1:12" ht="15.75" hidden="1">
      <c r="A16" s="2" t="s">
        <v>213</v>
      </c>
      <c r="B16" s="2" t="s">
        <v>361</v>
      </c>
      <c r="L16"/>
    </row>
    <row r="17" spans="1:2" customFormat="1" ht="15.75" hidden="1">
      <c r="A17" s="2" t="s">
        <v>214</v>
      </c>
      <c r="B17" s="2" t="s">
        <v>362</v>
      </c>
    </row>
    <row r="18" spans="1:2" customFormat="1" ht="15.75" hidden="1">
      <c r="A18" s="2" t="s">
        <v>215</v>
      </c>
      <c r="B18" s="2" t="s">
        <v>363</v>
      </c>
    </row>
    <row r="19" spans="1:2" customFormat="1" ht="15.75" hidden="1">
      <c r="A19" s="2" t="s">
        <v>216</v>
      </c>
      <c r="B19" s="2" t="s">
        <v>364</v>
      </c>
    </row>
    <row r="20" spans="1:2" customFormat="1" ht="15.75" hidden="1">
      <c r="A20" s="2" t="s">
        <v>217</v>
      </c>
      <c r="B20" s="2" t="s">
        <v>365</v>
      </c>
    </row>
    <row r="21" spans="1:2" customFormat="1" ht="15.75" hidden="1">
      <c r="A21" s="2" t="s">
        <v>218</v>
      </c>
      <c r="B21" s="2" t="s">
        <v>366</v>
      </c>
    </row>
    <row r="22" spans="1:2" customFormat="1" ht="15.75" hidden="1">
      <c r="A22" s="2" t="s">
        <v>219</v>
      </c>
      <c r="B22" s="2" t="s">
        <v>367</v>
      </c>
    </row>
    <row r="23" spans="1:2" customFormat="1" ht="15.75" hidden="1">
      <c r="A23" s="2" t="s">
        <v>220</v>
      </c>
      <c r="B23" s="2" t="s">
        <v>368</v>
      </c>
    </row>
    <row r="24" spans="1:2" customFormat="1" ht="15.75" hidden="1">
      <c r="A24" s="2" t="s">
        <v>221</v>
      </c>
      <c r="B24" s="2" t="s">
        <v>369</v>
      </c>
    </row>
    <row r="25" spans="1:2" customFormat="1" ht="15.75" hidden="1">
      <c r="A25" s="2" t="s">
        <v>222</v>
      </c>
      <c r="B25" s="2" t="s">
        <v>370</v>
      </c>
    </row>
    <row r="26" spans="1:2" customFormat="1" ht="15.75" hidden="1">
      <c r="A26" s="2" t="s">
        <v>223</v>
      </c>
      <c r="B26" s="2" t="s">
        <v>371</v>
      </c>
    </row>
    <row r="27" spans="1:2" customFormat="1" ht="15.75" hidden="1">
      <c r="A27" s="2" t="s">
        <v>224</v>
      </c>
      <c r="B27" s="2" t="s">
        <v>372</v>
      </c>
    </row>
    <row r="28" spans="1:2" customFormat="1" ht="15.75" hidden="1">
      <c r="A28" s="2" t="s">
        <v>225</v>
      </c>
      <c r="B28" s="2" t="s">
        <v>373</v>
      </c>
    </row>
    <row r="29" spans="1:2" customFormat="1" ht="15.75" hidden="1">
      <c r="A29" s="2" t="s">
        <v>226</v>
      </c>
      <c r="B29" s="2" t="s">
        <v>374</v>
      </c>
    </row>
    <row r="30" spans="1:2" customFormat="1" ht="15.75" hidden="1">
      <c r="A30" s="2" t="s">
        <v>227</v>
      </c>
      <c r="B30" s="2" t="s">
        <v>375</v>
      </c>
    </row>
    <row r="31" spans="1:2" customFormat="1" ht="15.75" hidden="1">
      <c r="A31" s="2" t="s">
        <v>228</v>
      </c>
      <c r="B31" s="2" t="s">
        <v>376</v>
      </c>
    </row>
    <row r="32" spans="1:2" customFormat="1" ht="15.75" hidden="1">
      <c r="A32" s="2" t="s">
        <v>229</v>
      </c>
      <c r="B32" s="2" t="s">
        <v>377</v>
      </c>
    </row>
    <row r="33" spans="1:2" customFormat="1" ht="15.75" hidden="1">
      <c r="A33" s="2" t="s">
        <v>230</v>
      </c>
      <c r="B33" s="2" t="s">
        <v>378</v>
      </c>
    </row>
    <row r="34" spans="1:2" customFormat="1" ht="15.75" hidden="1">
      <c r="A34" s="2" t="s">
        <v>231</v>
      </c>
      <c r="B34" s="2" t="s">
        <v>379</v>
      </c>
    </row>
    <row r="35" spans="1:2" customFormat="1" ht="15.75" hidden="1">
      <c r="A35" s="2" t="s">
        <v>232</v>
      </c>
      <c r="B35" s="2" t="s">
        <v>380</v>
      </c>
    </row>
    <row r="36" spans="1:2" customFormat="1" ht="15.75" hidden="1">
      <c r="A36" s="2" t="s">
        <v>233</v>
      </c>
      <c r="B36" s="2" t="s">
        <v>381</v>
      </c>
    </row>
    <row r="37" spans="1:2" customFormat="1" ht="15.75" hidden="1">
      <c r="A37" s="2" t="s">
        <v>234</v>
      </c>
      <c r="B37" s="2" t="s">
        <v>382</v>
      </c>
    </row>
    <row r="38" spans="1:2" customFormat="1" ht="15.75" hidden="1">
      <c r="A38" s="2" t="s">
        <v>235</v>
      </c>
      <c r="B38" s="2" t="s">
        <v>383</v>
      </c>
    </row>
    <row r="39" spans="1:2" customFormat="1" ht="15.75" hidden="1">
      <c r="A39" s="2" t="s">
        <v>236</v>
      </c>
      <c r="B39" s="2" t="s">
        <v>384</v>
      </c>
    </row>
    <row r="40" spans="1:2" customFormat="1" ht="15.75" hidden="1">
      <c r="A40" s="2" t="s">
        <v>237</v>
      </c>
      <c r="B40" s="2" t="s">
        <v>385</v>
      </c>
    </row>
    <row r="41" spans="1:2" customFormat="1" ht="15.75" hidden="1">
      <c r="A41" s="2" t="s">
        <v>238</v>
      </c>
      <c r="B41" s="2" t="s">
        <v>386</v>
      </c>
    </row>
    <row r="42" spans="1:2" customFormat="1" ht="15.75" hidden="1">
      <c r="A42" s="2" t="s">
        <v>239</v>
      </c>
      <c r="B42" s="2" t="s">
        <v>387</v>
      </c>
    </row>
    <row r="43" spans="1:2" customFormat="1" ht="15.75" hidden="1">
      <c r="A43" s="2" t="s">
        <v>240</v>
      </c>
      <c r="B43" s="2" t="s">
        <v>388</v>
      </c>
    </row>
    <row r="44" spans="1:2" customFormat="1" ht="15.75" hidden="1">
      <c r="A44" s="2" t="s">
        <v>241</v>
      </c>
      <c r="B44" s="2" t="s">
        <v>389</v>
      </c>
    </row>
    <row r="45" spans="1:2" customFormat="1" ht="15.75" hidden="1">
      <c r="A45" s="2" t="s">
        <v>242</v>
      </c>
      <c r="B45" s="2" t="s">
        <v>390</v>
      </c>
    </row>
    <row r="46" spans="1:2" customFormat="1" ht="15.75" hidden="1">
      <c r="A46" s="2" t="s">
        <v>243</v>
      </c>
      <c r="B46" s="2" t="s">
        <v>391</v>
      </c>
    </row>
    <row r="47" spans="1:2" customFormat="1" ht="15.75" hidden="1">
      <c r="A47" s="2" t="s">
        <v>244</v>
      </c>
      <c r="B47" s="2" t="s">
        <v>392</v>
      </c>
    </row>
    <row r="48" spans="1:2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 hidden="1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 hidden="1">
      <c r="A59" s="2" t="s">
        <v>256</v>
      </c>
      <c r="B59" s="2" t="s">
        <v>404</v>
      </c>
    </row>
    <row r="60" spans="1:2" customFormat="1" ht="15.75" hidden="1">
      <c r="A60" s="2" t="s">
        <v>257</v>
      </c>
      <c r="B60" s="2" t="s">
        <v>405</v>
      </c>
    </row>
    <row r="61" spans="1:2" customFormat="1" ht="15.75" hidden="1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2" customFormat="1" ht="15.75" hidden="1">
      <c r="A81" s="2" t="s">
        <v>276</v>
      </c>
      <c r="B81" s="2" t="s">
        <v>426</v>
      </c>
    </row>
    <row r="82" spans="1:2" customFormat="1" ht="15.75" hidden="1">
      <c r="A82" s="2" t="s">
        <v>2</v>
      </c>
      <c r="B82" s="2" t="s">
        <v>427</v>
      </c>
    </row>
    <row r="83" spans="1:2" customFormat="1" ht="15.75" hidden="1">
      <c r="A83" s="2" t="s">
        <v>3</v>
      </c>
      <c r="B83" s="2" t="s">
        <v>428</v>
      </c>
    </row>
    <row r="84" spans="1:2" customFormat="1" ht="15.75" hidden="1">
      <c r="A84" s="2" t="s">
        <v>277</v>
      </c>
      <c r="B84" s="2" t="s">
        <v>429</v>
      </c>
    </row>
    <row r="85" spans="1:2" customFormat="1" ht="15.75" hidden="1">
      <c r="A85" s="2" t="s">
        <v>278</v>
      </c>
      <c r="B85" s="2" t="s">
        <v>430</v>
      </c>
    </row>
    <row r="86" spans="1:2" customFormat="1" ht="15.75" hidden="1">
      <c r="A86" s="2" t="s">
        <v>279</v>
      </c>
      <c r="B86" s="2" t="s">
        <v>431</v>
      </c>
    </row>
    <row r="87" spans="1:2" customFormat="1" ht="15.75" hidden="1">
      <c r="A87" s="2" t="s">
        <v>4</v>
      </c>
      <c r="B87" s="2" t="s">
        <v>432</v>
      </c>
    </row>
    <row r="88" spans="1:2" customFormat="1" ht="15.75" hidden="1">
      <c r="A88" s="2" t="s">
        <v>5</v>
      </c>
      <c r="B88" s="2" t="s">
        <v>433</v>
      </c>
    </row>
    <row r="89" spans="1:2" customFormat="1" ht="15.75" hidden="1">
      <c r="A89" s="2" t="s">
        <v>280</v>
      </c>
      <c r="B89" s="2" t="s">
        <v>434</v>
      </c>
    </row>
    <row r="90" spans="1:2" customFormat="1" ht="15.75" hidden="1">
      <c r="A90" s="2" t="s">
        <v>281</v>
      </c>
      <c r="B90" s="2" t="s">
        <v>435</v>
      </c>
    </row>
    <row r="91" spans="1:2" customFormat="1" ht="15.75" hidden="1">
      <c r="A91" s="2" t="s">
        <v>6</v>
      </c>
      <c r="B91" s="2" t="s">
        <v>436</v>
      </c>
    </row>
    <row r="92" spans="1:2" customFormat="1" ht="15.75" hidden="1">
      <c r="A92" s="2" t="s">
        <v>7</v>
      </c>
      <c r="B92" s="2" t="s">
        <v>437</v>
      </c>
    </row>
    <row r="93" spans="1:2" customFormat="1" ht="15.75" hidden="1">
      <c r="A93" s="2" t="s">
        <v>282</v>
      </c>
      <c r="B93" s="2" t="s">
        <v>438</v>
      </c>
    </row>
    <row r="94" spans="1:2" customFormat="1" ht="15.75" hidden="1">
      <c r="A94" s="2" t="s">
        <v>283</v>
      </c>
      <c r="B94" s="2" t="s">
        <v>439</v>
      </c>
    </row>
    <row r="95" spans="1:2" customFormat="1" ht="15.75" hidden="1">
      <c r="A95" s="2" t="s">
        <v>284</v>
      </c>
      <c r="B95" s="2" t="s">
        <v>440</v>
      </c>
    </row>
    <row r="96" spans="1:2" customFormat="1" ht="15.75" hidden="1">
      <c r="A96" s="2" t="s">
        <v>8</v>
      </c>
      <c r="B96" s="2" t="s">
        <v>441</v>
      </c>
    </row>
    <row r="97" spans="1:12" ht="15.75" hidden="1">
      <c r="A97" s="2" t="s">
        <v>285</v>
      </c>
      <c r="B97" s="2" t="s">
        <v>442</v>
      </c>
      <c r="L97"/>
    </row>
    <row r="98" spans="1:12" ht="15.75" hidden="1">
      <c r="A98" s="2" t="s">
        <v>286</v>
      </c>
      <c r="B98" s="2" t="s">
        <v>443</v>
      </c>
      <c r="L98"/>
    </row>
    <row r="99" spans="1:12" ht="15.75" hidden="1">
      <c r="A99" s="2" t="s">
        <v>9</v>
      </c>
      <c r="B99" s="2" t="s">
        <v>444</v>
      </c>
      <c r="L99"/>
    </row>
    <row r="100" spans="1:12" ht="15.75" hidden="1">
      <c r="A100" s="2" t="s">
        <v>287</v>
      </c>
      <c r="B100" s="2" t="s">
        <v>445</v>
      </c>
      <c r="L100"/>
    </row>
    <row r="101" spans="1:12" ht="15.75" hidden="1">
      <c r="A101" s="2" t="s">
        <v>288</v>
      </c>
      <c r="B101" s="2" t="s">
        <v>446</v>
      </c>
      <c r="L101"/>
    </row>
    <row r="102" spans="1:12" ht="18" customHeight="1">
      <c r="A102" s="2" t="s">
        <v>10</v>
      </c>
      <c r="B102" s="2" t="s">
        <v>447</v>
      </c>
      <c r="C102">
        <v>3</v>
      </c>
      <c r="D102" t="s">
        <v>704</v>
      </c>
      <c r="F102" t="s">
        <v>705</v>
      </c>
      <c r="G102" t="s">
        <v>706</v>
      </c>
      <c r="L102" s="3" t="s">
        <v>707</v>
      </c>
    </row>
    <row r="103" spans="1:12" ht="15.75" hidden="1">
      <c r="A103" s="2" t="s">
        <v>289</v>
      </c>
      <c r="B103" s="2" t="s">
        <v>448</v>
      </c>
      <c r="L103"/>
    </row>
    <row r="104" spans="1:12" ht="15.75" hidden="1">
      <c r="A104" s="2" t="s">
        <v>11</v>
      </c>
      <c r="B104" s="2" t="s">
        <v>449</v>
      </c>
      <c r="L104"/>
    </row>
    <row r="105" spans="1:12" ht="15.75" hidden="1">
      <c r="A105" s="2" t="s">
        <v>12</v>
      </c>
      <c r="B105" s="2" t="s">
        <v>450</v>
      </c>
      <c r="L105"/>
    </row>
    <row r="106" spans="1:12" ht="15.75" hidden="1">
      <c r="A106" s="2" t="s">
        <v>290</v>
      </c>
      <c r="B106" s="2" t="s">
        <v>451</v>
      </c>
      <c r="L106"/>
    </row>
    <row r="107" spans="1:12" ht="15.75" hidden="1">
      <c r="A107" s="2" t="s">
        <v>291</v>
      </c>
      <c r="B107" s="2" t="s">
        <v>452</v>
      </c>
      <c r="L107"/>
    </row>
    <row r="108" spans="1:12" ht="15.75" hidden="1">
      <c r="A108" s="2" t="s">
        <v>13</v>
      </c>
      <c r="B108" s="2" t="s">
        <v>453</v>
      </c>
      <c r="L108"/>
    </row>
    <row r="109" spans="1:12" ht="15.75" hidden="1">
      <c r="A109" s="2" t="s">
        <v>292</v>
      </c>
      <c r="B109" s="2" t="s">
        <v>454</v>
      </c>
      <c r="L109"/>
    </row>
    <row r="110" spans="1:12" ht="15.75" hidden="1">
      <c r="A110" s="2" t="s">
        <v>293</v>
      </c>
      <c r="B110" s="2" t="s">
        <v>455</v>
      </c>
      <c r="L110"/>
    </row>
    <row r="111" spans="1:12" ht="15.75" hidden="1">
      <c r="A111" s="2" t="s">
        <v>14</v>
      </c>
      <c r="B111" s="2" t="s">
        <v>456</v>
      </c>
      <c r="L111"/>
    </row>
    <row r="112" spans="1:12" ht="15.75" hidden="1">
      <c r="A112" s="2" t="s">
        <v>15</v>
      </c>
      <c r="B112" s="2" t="s">
        <v>457</v>
      </c>
      <c r="L112"/>
    </row>
    <row r="113" spans="1:2" customFormat="1" ht="15.75" hidden="1">
      <c r="A113" s="2" t="s">
        <v>16</v>
      </c>
      <c r="B113" s="2" t="s">
        <v>458</v>
      </c>
    </row>
    <row r="114" spans="1:2" customFormat="1" ht="15.75" hidden="1">
      <c r="A114" s="2" t="s">
        <v>294</v>
      </c>
      <c r="B114" s="2" t="s">
        <v>459</v>
      </c>
    </row>
    <row r="115" spans="1:2" customFormat="1" ht="15.75" hidden="1">
      <c r="A115" s="2" t="s">
        <v>17</v>
      </c>
      <c r="B115" s="2" t="s">
        <v>460</v>
      </c>
    </row>
    <row r="116" spans="1:2" customFormat="1" ht="15.75" hidden="1">
      <c r="A116" s="2" t="s">
        <v>18</v>
      </c>
      <c r="B116" s="2" t="s">
        <v>461</v>
      </c>
    </row>
    <row r="117" spans="1:2" customFormat="1" ht="15.75" hidden="1">
      <c r="A117" s="2" t="s">
        <v>19</v>
      </c>
      <c r="B117" s="2" t="s">
        <v>462</v>
      </c>
    </row>
    <row r="118" spans="1:2" customFormat="1" ht="15.75" hidden="1">
      <c r="A118" s="2" t="s">
        <v>20</v>
      </c>
      <c r="B118" s="2" t="s">
        <v>463</v>
      </c>
    </row>
    <row r="119" spans="1:2" customFormat="1" ht="15.75" hidden="1">
      <c r="A119" s="2" t="s">
        <v>21</v>
      </c>
      <c r="B119" s="2" t="s">
        <v>464</v>
      </c>
    </row>
    <row r="120" spans="1:2" customFormat="1" ht="15.75" hidden="1">
      <c r="A120" s="2" t="s">
        <v>295</v>
      </c>
      <c r="B120" s="2" t="s">
        <v>465</v>
      </c>
    </row>
    <row r="121" spans="1:2" customFormat="1" ht="15.75" hidden="1">
      <c r="A121" s="2" t="s">
        <v>22</v>
      </c>
      <c r="B121" s="2" t="s">
        <v>466</v>
      </c>
    </row>
    <row r="122" spans="1:2" customFormat="1" ht="15.75" hidden="1">
      <c r="A122" s="2" t="s">
        <v>296</v>
      </c>
      <c r="B122" s="2" t="s">
        <v>467</v>
      </c>
    </row>
    <row r="123" spans="1:2" customFormat="1" ht="15.75" hidden="1">
      <c r="A123" s="2" t="s">
        <v>297</v>
      </c>
      <c r="B123" s="2" t="s">
        <v>468</v>
      </c>
    </row>
    <row r="124" spans="1:2" customFormat="1" ht="15.75" hidden="1">
      <c r="A124" s="2" t="s">
        <v>23</v>
      </c>
      <c r="B124" s="2" t="s">
        <v>469</v>
      </c>
    </row>
    <row r="125" spans="1:2" customFormat="1" ht="15.75" hidden="1">
      <c r="A125" s="2" t="s">
        <v>24</v>
      </c>
      <c r="B125" s="2" t="s">
        <v>470</v>
      </c>
    </row>
    <row r="126" spans="1:2" customFormat="1" ht="15.75" hidden="1">
      <c r="A126" s="2" t="s">
        <v>298</v>
      </c>
      <c r="B126" s="2" t="s">
        <v>471</v>
      </c>
    </row>
    <row r="127" spans="1:2" customFormat="1" ht="15.75" hidden="1">
      <c r="A127" s="2" t="s">
        <v>299</v>
      </c>
      <c r="B127" s="2" t="s">
        <v>472</v>
      </c>
    </row>
    <row r="128" spans="1:2" customFormat="1" ht="15.75" hidden="1">
      <c r="A128" s="2" t="s">
        <v>25</v>
      </c>
      <c r="B128" s="2" t="s">
        <v>473</v>
      </c>
    </row>
    <row r="129" spans="1:12" ht="15.75" hidden="1">
      <c r="A129" s="2" t="s">
        <v>300</v>
      </c>
      <c r="B129" s="2" t="s">
        <v>474</v>
      </c>
      <c r="L129"/>
    </row>
    <row r="130" spans="1:12" ht="15.75" hidden="1">
      <c r="A130" s="2" t="s">
        <v>26</v>
      </c>
      <c r="B130" s="2" t="s">
        <v>475</v>
      </c>
      <c r="L130"/>
    </row>
    <row r="131" spans="1:12" ht="15.75" hidden="1">
      <c r="A131" s="2" t="s">
        <v>27</v>
      </c>
      <c r="B131" s="2" t="s">
        <v>476</v>
      </c>
      <c r="L131"/>
    </row>
    <row r="132" spans="1:12" ht="15.75" hidden="1">
      <c r="A132" s="2" t="s">
        <v>301</v>
      </c>
      <c r="B132" s="2" t="s">
        <v>477</v>
      </c>
      <c r="L132"/>
    </row>
    <row r="133" spans="1:12" ht="15.75" hidden="1">
      <c r="A133" s="2" t="s">
        <v>302</v>
      </c>
      <c r="B133" s="2" t="s">
        <v>478</v>
      </c>
      <c r="L133"/>
    </row>
    <row r="134" spans="1:12" ht="15.75" hidden="1">
      <c r="A134" s="2" t="s">
        <v>28</v>
      </c>
      <c r="B134" s="2" t="s">
        <v>479</v>
      </c>
      <c r="L134"/>
    </row>
    <row r="135" spans="1:12" ht="15.75" hidden="1">
      <c r="A135" s="2" t="s">
        <v>303</v>
      </c>
      <c r="B135" s="2" t="s">
        <v>480</v>
      </c>
      <c r="L135"/>
    </row>
    <row r="136" spans="1:12" ht="15.75" hidden="1">
      <c r="A136" s="2" t="s">
        <v>304</v>
      </c>
      <c r="B136" s="2" t="s">
        <v>481</v>
      </c>
      <c r="L136"/>
    </row>
    <row r="137" spans="1:12" ht="15.75" hidden="1">
      <c r="A137" s="2" t="s">
        <v>305</v>
      </c>
      <c r="B137" s="2" t="s">
        <v>482</v>
      </c>
      <c r="L137"/>
    </row>
    <row r="138" spans="1:12" ht="15.75" hidden="1">
      <c r="A138" s="2" t="s">
        <v>29</v>
      </c>
      <c r="B138" s="2" t="s">
        <v>483</v>
      </c>
      <c r="L138"/>
    </row>
    <row r="139" spans="1:12" ht="18" customHeight="1">
      <c r="A139" s="2" t="s">
        <v>30</v>
      </c>
      <c r="B139" s="2" t="s">
        <v>484</v>
      </c>
      <c r="C139">
        <v>3</v>
      </c>
      <c r="D139" t="s">
        <v>711</v>
      </c>
      <c r="F139" t="s">
        <v>712</v>
      </c>
      <c r="G139" t="s">
        <v>714</v>
      </c>
      <c r="I139" t="s">
        <v>714</v>
      </c>
      <c r="L139" s="3" t="s">
        <v>713</v>
      </c>
    </row>
    <row r="140" spans="1:12" ht="18" customHeight="1">
      <c r="A140" s="2" t="s">
        <v>31</v>
      </c>
      <c r="B140" s="2" t="s">
        <v>485</v>
      </c>
      <c r="C140">
        <v>2</v>
      </c>
      <c r="D140" t="s">
        <v>711</v>
      </c>
      <c r="F140" t="s">
        <v>715</v>
      </c>
      <c r="I140" t="s">
        <v>716</v>
      </c>
      <c r="L140" s="3" t="s">
        <v>717</v>
      </c>
    </row>
    <row r="141" spans="1:12" ht="15.75" hidden="1">
      <c r="A141" s="2" t="s">
        <v>32</v>
      </c>
      <c r="B141" s="2" t="s">
        <v>486</v>
      </c>
      <c r="L141"/>
    </row>
    <row r="142" spans="1:12" ht="18" customHeight="1">
      <c r="A142" s="2" t="s">
        <v>33</v>
      </c>
      <c r="B142" s="2" t="s">
        <v>487</v>
      </c>
      <c r="C142">
        <v>2</v>
      </c>
      <c r="D142" t="s">
        <v>711</v>
      </c>
      <c r="F142" t="s">
        <v>718</v>
      </c>
      <c r="I142" t="s">
        <v>719</v>
      </c>
      <c r="L142" s="3" t="s">
        <v>720</v>
      </c>
    </row>
    <row r="143" spans="1:12" ht="15.75" hidden="1">
      <c r="A143" s="2" t="s">
        <v>306</v>
      </c>
      <c r="B143" s="2" t="s">
        <v>488</v>
      </c>
      <c r="L143"/>
    </row>
    <row r="144" spans="1:12" ht="15.75" hidden="1">
      <c r="A144" s="2" t="s">
        <v>34</v>
      </c>
      <c r="B144" s="2" t="s">
        <v>489</v>
      </c>
      <c r="L144"/>
    </row>
    <row r="145" spans="1:12" ht="15.75" hidden="1">
      <c r="A145" s="2" t="s">
        <v>35</v>
      </c>
      <c r="B145" s="2" t="s">
        <v>490</v>
      </c>
      <c r="L145"/>
    </row>
    <row r="146" spans="1:12" ht="15.75" hidden="1">
      <c r="A146" s="2" t="s">
        <v>36</v>
      </c>
      <c r="B146" s="2" t="s">
        <v>491</v>
      </c>
      <c r="L146"/>
    </row>
    <row r="147" spans="1:12" ht="15.75" hidden="1">
      <c r="A147" s="2" t="s">
        <v>307</v>
      </c>
      <c r="B147" s="2" t="s">
        <v>492</v>
      </c>
      <c r="L147"/>
    </row>
    <row r="148" spans="1:12" ht="15.75" hidden="1">
      <c r="A148" s="2" t="s">
        <v>37</v>
      </c>
      <c r="B148" s="2" t="s">
        <v>493</v>
      </c>
      <c r="L148"/>
    </row>
    <row r="149" spans="1:12" ht="15.75" hidden="1">
      <c r="A149" s="2" t="s">
        <v>308</v>
      </c>
      <c r="B149" s="2" t="s">
        <v>494</v>
      </c>
      <c r="L149"/>
    </row>
    <row r="150" spans="1:12" ht="15.75" hidden="1">
      <c r="A150" s="2" t="s">
        <v>309</v>
      </c>
      <c r="B150" s="2" t="s">
        <v>495</v>
      </c>
      <c r="L150"/>
    </row>
    <row r="151" spans="1:12" ht="15.75" hidden="1">
      <c r="A151" s="2" t="s">
        <v>38</v>
      </c>
      <c r="B151" s="2" t="s">
        <v>496</v>
      </c>
      <c r="L151"/>
    </row>
    <row r="152" spans="1:12" ht="15.75" hidden="1">
      <c r="A152" s="2" t="s">
        <v>39</v>
      </c>
      <c r="B152" s="2" t="s">
        <v>497</v>
      </c>
      <c r="L152"/>
    </row>
    <row r="153" spans="1:12" ht="15.75" hidden="1">
      <c r="A153" s="2" t="s">
        <v>310</v>
      </c>
      <c r="B153" s="2" t="s">
        <v>498</v>
      </c>
      <c r="L153"/>
    </row>
    <row r="154" spans="1:12" ht="18" customHeight="1">
      <c r="A154" s="2" t="s">
        <v>40</v>
      </c>
      <c r="B154" s="2" t="s">
        <v>499</v>
      </c>
      <c r="C154">
        <v>3</v>
      </c>
      <c r="D154" t="s">
        <v>711</v>
      </c>
      <c r="F154" t="s">
        <v>721</v>
      </c>
      <c r="G154" t="s">
        <v>722</v>
      </c>
      <c r="I154" t="s">
        <v>722</v>
      </c>
      <c r="L154" s="3" t="s">
        <v>724</v>
      </c>
    </row>
    <row r="155" spans="1:12" ht="15.75" hidden="1">
      <c r="A155" s="2" t="s">
        <v>41</v>
      </c>
      <c r="B155" s="2" t="s">
        <v>500</v>
      </c>
      <c r="L155"/>
    </row>
    <row r="156" spans="1:12" ht="15.75" hidden="1">
      <c r="A156" s="2" t="s">
        <v>42</v>
      </c>
      <c r="B156" s="2" t="s">
        <v>501</v>
      </c>
      <c r="L156"/>
    </row>
    <row r="157" spans="1:12" ht="18" customHeight="1">
      <c r="A157" s="2" t="s">
        <v>43</v>
      </c>
      <c r="B157" s="2" t="s">
        <v>502</v>
      </c>
      <c r="C157">
        <v>2</v>
      </c>
      <c r="D157" t="s">
        <v>711</v>
      </c>
      <c r="F157" t="s">
        <v>723</v>
      </c>
      <c r="I157" t="s">
        <v>726</v>
      </c>
      <c r="L157" s="3" t="s">
        <v>725</v>
      </c>
    </row>
    <row r="158" spans="1:12" ht="15.75" hidden="1">
      <c r="A158" s="2" t="s">
        <v>44</v>
      </c>
      <c r="B158" s="2" t="s">
        <v>503</v>
      </c>
      <c r="L158"/>
    </row>
    <row r="159" spans="1:12" ht="15.75" hidden="1">
      <c r="A159" s="2" t="s">
        <v>45</v>
      </c>
      <c r="B159" s="2" t="s">
        <v>504</v>
      </c>
      <c r="L159"/>
    </row>
    <row r="160" spans="1:12" ht="15.75" hidden="1">
      <c r="A160" s="2" t="s">
        <v>46</v>
      </c>
      <c r="B160" s="2" t="s">
        <v>505</v>
      </c>
      <c r="L160"/>
    </row>
    <row r="161" spans="1:12" ht="15.75" hidden="1">
      <c r="A161" s="2" t="s">
        <v>47</v>
      </c>
      <c r="B161" s="2" t="s">
        <v>506</v>
      </c>
      <c r="L161"/>
    </row>
    <row r="162" spans="1:12" ht="15.75" hidden="1">
      <c r="A162" s="2" t="s">
        <v>311</v>
      </c>
      <c r="B162" s="2" t="s">
        <v>507</v>
      </c>
      <c r="L162"/>
    </row>
    <row r="163" spans="1:12" ht="15.75" hidden="1">
      <c r="A163" s="2" t="s">
        <v>312</v>
      </c>
      <c r="B163" s="2" t="s">
        <v>508</v>
      </c>
      <c r="L163"/>
    </row>
    <row r="164" spans="1:12" ht="15.75" hidden="1">
      <c r="A164" s="2" t="s">
        <v>48</v>
      </c>
      <c r="B164" s="2" t="s">
        <v>509</v>
      </c>
      <c r="L164"/>
    </row>
    <row r="165" spans="1:12" ht="15.75" hidden="1">
      <c r="A165" s="2" t="s">
        <v>313</v>
      </c>
      <c r="B165" s="2" t="s">
        <v>510</v>
      </c>
      <c r="L165"/>
    </row>
    <row r="166" spans="1:12" ht="15.75" hidden="1">
      <c r="A166" s="2" t="s">
        <v>49</v>
      </c>
      <c r="B166" s="2" t="s">
        <v>511</v>
      </c>
      <c r="L166"/>
    </row>
    <row r="167" spans="1:12" ht="15.75" hidden="1">
      <c r="A167" s="2" t="s">
        <v>50</v>
      </c>
      <c r="B167" s="2" t="s">
        <v>512</v>
      </c>
      <c r="L167"/>
    </row>
    <row r="168" spans="1:12" ht="15.75" hidden="1">
      <c r="A168" s="2" t="s">
        <v>51</v>
      </c>
      <c r="B168" s="2" t="s">
        <v>513</v>
      </c>
      <c r="L168"/>
    </row>
    <row r="169" spans="1:12" ht="15.75" hidden="1">
      <c r="A169" s="2" t="s">
        <v>52</v>
      </c>
      <c r="B169" s="2" t="s">
        <v>514</v>
      </c>
      <c r="L169"/>
    </row>
    <row r="170" spans="1:12" ht="15.75" hidden="1">
      <c r="A170" s="2" t="s">
        <v>314</v>
      </c>
      <c r="B170" s="2" t="s">
        <v>515</v>
      </c>
      <c r="L170"/>
    </row>
    <row r="171" spans="1:12" ht="15.75" hidden="1">
      <c r="A171" s="2" t="s">
        <v>315</v>
      </c>
      <c r="B171" s="2" t="s">
        <v>516</v>
      </c>
      <c r="L171"/>
    </row>
    <row r="172" spans="1:12" ht="15.75" hidden="1">
      <c r="A172" s="2" t="s">
        <v>317</v>
      </c>
      <c r="B172" s="2" t="s">
        <v>517</v>
      </c>
      <c r="L172"/>
    </row>
    <row r="173" spans="1:12" ht="15.75" hidden="1">
      <c r="A173" s="2" t="s">
        <v>53</v>
      </c>
      <c r="B173" s="2" t="s">
        <v>518</v>
      </c>
      <c r="L173"/>
    </row>
    <row r="174" spans="1:12" ht="18" customHeight="1">
      <c r="A174" s="2" t="s">
        <v>54</v>
      </c>
      <c r="B174" s="2" t="s">
        <v>519</v>
      </c>
      <c r="C174" t="s">
        <v>709</v>
      </c>
      <c r="D174" t="s">
        <v>708</v>
      </c>
      <c r="E174" t="s">
        <v>710</v>
      </c>
    </row>
    <row r="175" spans="1:12" ht="18" customHeight="1">
      <c r="A175" s="2" t="s">
        <v>55</v>
      </c>
      <c r="B175" s="2" t="s">
        <v>520</v>
      </c>
      <c r="C175">
        <v>2</v>
      </c>
      <c r="F175" t="s">
        <v>728</v>
      </c>
      <c r="I175" t="s">
        <v>729</v>
      </c>
      <c r="L175" s="3" t="s">
        <v>727</v>
      </c>
    </row>
    <row r="176" spans="1:12" ht="15.75" hidden="1">
      <c r="A176" s="2" t="s">
        <v>56</v>
      </c>
      <c r="B176" s="2" t="s">
        <v>521</v>
      </c>
      <c r="L176"/>
    </row>
    <row r="177" spans="1:12" ht="15.75" hidden="1">
      <c r="A177" s="2" t="s">
        <v>318</v>
      </c>
      <c r="B177" s="2" t="s">
        <v>522</v>
      </c>
      <c r="L177"/>
    </row>
    <row r="178" spans="1:12" ht="15.75" hidden="1">
      <c r="A178" s="2" t="s">
        <v>319</v>
      </c>
      <c r="B178" s="2" t="s">
        <v>523</v>
      </c>
      <c r="L178"/>
    </row>
    <row r="179" spans="1:12" ht="15.75" hidden="1">
      <c r="A179" s="2" t="s">
        <v>57</v>
      </c>
      <c r="B179" s="2" t="s">
        <v>524</v>
      </c>
      <c r="L179"/>
    </row>
    <row r="180" spans="1:12" ht="15.75" hidden="1">
      <c r="A180" s="2" t="s">
        <v>58</v>
      </c>
      <c r="B180" s="2" t="s">
        <v>525</v>
      </c>
      <c r="L180"/>
    </row>
    <row r="181" spans="1:12" ht="15.75" hidden="1">
      <c r="A181" s="2" t="s">
        <v>59</v>
      </c>
      <c r="B181" s="2" t="s">
        <v>526</v>
      </c>
      <c r="L181"/>
    </row>
    <row r="182" spans="1:12" ht="15.75" hidden="1">
      <c r="A182" s="2" t="s">
        <v>60</v>
      </c>
      <c r="B182" s="2" t="s">
        <v>527</v>
      </c>
      <c r="L182"/>
    </row>
    <row r="183" spans="1:12" ht="15.75" hidden="1">
      <c r="A183" s="2" t="s">
        <v>320</v>
      </c>
      <c r="B183" s="2" t="s">
        <v>528</v>
      </c>
      <c r="L183"/>
    </row>
    <row r="184" spans="1:12" ht="15.75" hidden="1">
      <c r="A184" s="2" t="s">
        <v>61</v>
      </c>
      <c r="B184" s="2" t="s">
        <v>529</v>
      </c>
      <c r="L184"/>
    </row>
    <row r="185" spans="1:12" ht="15.75" hidden="1">
      <c r="A185" s="2" t="s">
        <v>62</v>
      </c>
      <c r="B185" s="2" t="s">
        <v>530</v>
      </c>
      <c r="L185"/>
    </row>
    <row r="186" spans="1:12" ht="15.75" hidden="1">
      <c r="A186" s="2" t="s">
        <v>63</v>
      </c>
      <c r="B186" s="2" t="s">
        <v>531</v>
      </c>
      <c r="L186"/>
    </row>
    <row r="187" spans="1:12" ht="15.75" hidden="1">
      <c r="A187" s="2" t="s">
        <v>64</v>
      </c>
      <c r="B187" s="2" t="s">
        <v>532</v>
      </c>
      <c r="L187"/>
    </row>
    <row r="188" spans="1:12" ht="15.75" hidden="1">
      <c r="A188" s="2" t="s">
        <v>321</v>
      </c>
      <c r="B188" s="2" t="s">
        <v>533</v>
      </c>
      <c r="L188"/>
    </row>
    <row r="189" spans="1:12" ht="18" customHeight="1">
      <c r="A189" s="2" t="s">
        <v>66</v>
      </c>
      <c r="B189" s="2" t="s">
        <v>534</v>
      </c>
      <c r="C189">
        <v>1</v>
      </c>
      <c r="F189" t="s">
        <v>730</v>
      </c>
      <c r="G189" t="s">
        <v>731</v>
      </c>
      <c r="L189" s="3" t="s">
        <v>732</v>
      </c>
    </row>
    <row r="190" spans="1:12" ht="15.75" hidden="1">
      <c r="A190" s="2" t="s">
        <v>67</v>
      </c>
      <c r="B190" s="2" t="s">
        <v>535</v>
      </c>
      <c r="L190"/>
    </row>
    <row r="191" spans="1:12" ht="15.75" hidden="1">
      <c r="A191" s="2" t="s">
        <v>68</v>
      </c>
      <c r="B191" s="2" t="s">
        <v>536</v>
      </c>
      <c r="L191"/>
    </row>
    <row r="192" spans="1:12" ht="15.75" hidden="1">
      <c r="A192" s="2" t="s">
        <v>69</v>
      </c>
      <c r="B192" s="2" t="s">
        <v>537</v>
      </c>
      <c r="L192"/>
    </row>
    <row r="193" spans="1:12" ht="15.75" hidden="1">
      <c r="A193" s="2" t="s">
        <v>322</v>
      </c>
      <c r="B193" s="2" t="s">
        <v>538</v>
      </c>
      <c r="L193"/>
    </row>
    <row r="194" spans="1:12" ht="15.75" hidden="1">
      <c r="A194" s="2" t="s">
        <v>323</v>
      </c>
      <c r="B194" s="2" t="s">
        <v>539</v>
      </c>
      <c r="L194"/>
    </row>
    <row r="195" spans="1:12" ht="15.75" hidden="1">
      <c r="A195" s="2" t="s">
        <v>324</v>
      </c>
      <c r="B195" s="2" t="s">
        <v>540</v>
      </c>
      <c r="L195"/>
    </row>
    <row r="196" spans="1:12" ht="15.75" hidden="1">
      <c r="A196" s="2" t="s">
        <v>70</v>
      </c>
      <c r="B196" s="2" t="s">
        <v>541</v>
      </c>
      <c r="L196"/>
    </row>
    <row r="197" spans="1:12" ht="15.75" hidden="1">
      <c r="A197" s="2" t="s">
        <v>71</v>
      </c>
      <c r="B197" s="2" t="s">
        <v>542</v>
      </c>
      <c r="L197"/>
    </row>
    <row r="198" spans="1:12" ht="15.75" hidden="1">
      <c r="A198" s="2" t="s">
        <v>72</v>
      </c>
      <c r="B198" s="2" t="s">
        <v>543</v>
      </c>
      <c r="L198"/>
    </row>
    <row r="199" spans="1:12" ht="15.75" hidden="1">
      <c r="A199" s="2" t="s">
        <v>325</v>
      </c>
      <c r="B199" s="2" t="s">
        <v>544</v>
      </c>
      <c r="L199"/>
    </row>
    <row r="200" spans="1:12" ht="15.75" hidden="1">
      <c r="A200" s="2" t="s">
        <v>73</v>
      </c>
      <c r="B200" s="2" t="s">
        <v>545</v>
      </c>
      <c r="L200"/>
    </row>
    <row r="201" spans="1:12" ht="15.75" hidden="1">
      <c r="A201" s="2" t="s">
        <v>326</v>
      </c>
      <c r="B201" s="2" t="s">
        <v>546</v>
      </c>
      <c r="L201"/>
    </row>
    <row r="202" spans="1:12" ht="15.75" hidden="1">
      <c r="A202" s="2" t="s">
        <v>74</v>
      </c>
      <c r="B202" s="2" t="s">
        <v>547</v>
      </c>
      <c r="L202"/>
    </row>
    <row r="203" spans="1:12" ht="15.75" hidden="1">
      <c r="A203" s="2" t="s">
        <v>327</v>
      </c>
      <c r="B203" s="2" t="s">
        <v>548</v>
      </c>
      <c r="L203"/>
    </row>
    <row r="204" spans="1:12" ht="15.75" hidden="1">
      <c r="A204" s="2" t="s">
        <v>75</v>
      </c>
      <c r="B204" s="2" t="s">
        <v>549</v>
      </c>
      <c r="L204"/>
    </row>
    <row r="205" spans="1:12" ht="15.75" hidden="1">
      <c r="A205" s="2" t="s">
        <v>328</v>
      </c>
      <c r="B205" s="2" t="s">
        <v>550</v>
      </c>
      <c r="L205"/>
    </row>
    <row r="206" spans="1:12" ht="18" customHeight="1">
      <c r="A206" s="2" t="s">
        <v>76</v>
      </c>
      <c r="B206" s="2" t="s">
        <v>551</v>
      </c>
      <c r="C206">
        <v>2</v>
      </c>
      <c r="F206" t="s">
        <v>733</v>
      </c>
      <c r="I206" t="s">
        <v>734</v>
      </c>
    </row>
    <row r="207" spans="1:12" ht="15.75" hidden="1">
      <c r="A207" s="2" t="s">
        <v>77</v>
      </c>
      <c r="B207" s="2" t="s">
        <v>552</v>
      </c>
      <c r="L207"/>
    </row>
    <row r="208" spans="1:12" ht="15.75" hidden="1">
      <c r="A208" s="2" t="s">
        <v>78</v>
      </c>
      <c r="B208" s="2" t="s">
        <v>553</v>
      </c>
      <c r="L208"/>
    </row>
    <row r="209" spans="1:2" customFormat="1" ht="15.75" hidden="1">
      <c r="A209" s="2" t="s">
        <v>79</v>
      </c>
      <c r="B209" s="2" t="s">
        <v>554</v>
      </c>
    </row>
    <row r="210" spans="1:2" customFormat="1" ht="15.75" hidden="1">
      <c r="A210" s="2" t="s">
        <v>80</v>
      </c>
      <c r="B210" s="2" t="s">
        <v>555</v>
      </c>
    </row>
    <row r="211" spans="1:2" customFormat="1" ht="15.75" hidden="1">
      <c r="A211" s="2" t="s">
        <v>81</v>
      </c>
      <c r="B211" s="2" t="s">
        <v>556</v>
      </c>
    </row>
    <row r="212" spans="1:2" customFormat="1" ht="15.75" hidden="1">
      <c r="A212" s="2" t="s">
        <v>82</v>
      </c>
      <c r="B212" s="2" t="s">
        <v>557</v>
      </c>
    </row>
    <row r="213" spans="1:2" customFormat="1" ht="15.75" hidden="1">
      <c r="A213" s="2" t="s">
        <v>329</v>
      </c>
      <c r="B213" s="2" t="s">
        <v>558</v>
      </c>
    </row>
    <row r="214" spans="1:2" customFormat="1" ht="15.75" hidden="1">
      <c r="A214" s="2" t="s">
        <v>83</v>
      </c>
      <c r="B214" s="2" t="s">
        <v>559</v>
      </c>
    </row>
    <row r="215" spans="1:2" customFormat="1" ht="15.75" hidden="1">
      <c r="A215" s="2" t="s">
        <v>84</v>
      </c>
      <c r="B215" s="2" t="s">
        <v>560</v>
      </c>
    </row>
    <row r="216" spans="1:2" customFormat="1" ht="15.75" hidden="1">
      <c r="A216" s="2" t="s">
        <v>330</v>
      </c>
      <c r="B216" s="2" t="s">
        <v>561</v>
      </c>
    </row>
    <row r="217" spans="1:2" customFormat="1" ht="15.75" hidden="1">
      <c r="A217" s="2" t="s">
        <v>331</v>
      </c>
      <c r="B217" s="2" t="s">
        <v>562</v>
      </c>
    </row>
    <row r="218" spans="1:2" customFormat="1" ht="15.75" hidden="1">
      <c r="A218" s="2" t="s">
        <v>85</v>
      </c>
      <c r="B218" s="2" t="s">
        <v>563</v>
      </c>
    </row>
    <row r="219" spans="1:2" customFormat="1" ht="15.75" hidden="1">
      <c r="A219" s="2" t="s">
        <v>86</v>
      </c>
      <c r="B219" s="2" t="s">
        <v>564</v>
      </c>
    </row>
    <row r="220" spans="1:2" customFormat="1" ht="15.75" hidden="1">
      <c r="A220" s="2" t="s">
        <v>87</v>
      </c>
      <c r="B220" s="2" t="s">
        <v>565</v>
      </c>
    </row>
    <row r="221" spans="1:2" customFormat="1" ht="15.75" hidden="1">
      <c r="A221" s="2" t="s">
        <v>88</v>
      </c>
      <c r="B221" s="2" t="s">
        <v>566</v>
      </c>
    </row>
    <row r="222" spans="1:2" customFormat="1" ht="15.75" hidden="1">
      <c r="A222" s="2" t="s">
        <v>89</v>
      </c>
      <c r="B222" s="2" t="s">
        <v>567</v>
      </c>
    </row>
    <row r="223" spans="1:2" customFormat="1" ht="15.75" hidden="1">
      <c r="A223" s="2" t="s">
        <v>90</v>
      </c>
      <c r="B223" s="2" t="s">
        <v>568</v>
      </c>
    </row>
    <row r="224" spans="1:2" customFormat="1" ht="15.75" hidden="1">
      <c r="A224" s="2" t="s">
        <v>332</v>
      </c>
      <c r="B224" s="2" t="s">
        <v>569</v>
      </c>
    </row>
    <row r="225" spans="1:12" ht="15.75" hidden="1">
      <c r="A225" s="2" t="s">
        <v>91</v>
      </c>
      <c r="B225" s="2" t="s">
        <v>570</v>
      </c>
      <c r="L225"/>
    </row>
    <row r="226" spans="1:12" ht="18" customHeight="1">
      <c r="A226" s="2" t="s">
        <v>92</v>
      </c>
      <c r="B226" s="2" t="s">
        <v>571</v>
      </c>
      <c r="C226">
        <v>3</v>
      </c>
      <c r="F226" t="s">
        <v>735</v>
      </c>
      <c r="G226" t="s">
        <v>735</v>
      </c>
      <c r="I226" t="s">
        <v>735</v>
      </c>
    </row>
    <row r="227" spans="1:12" ht="15.75" hidden="1">
      <c r="A227" s="2" t="s">
        <v>93</v>
      </c>
      <c r="B227" s="2" t="s">
        <v>572</v>
      </c>
      <c r="L227"/>
    </row>
    <row r="228" spans="1:12" ht="15.75" hidden="1">
      <c r="A228" s="2" t="s">
        <v>333</v>
      </c>
      <c r="B228" s="2" t="s">
        <v>573</v>
      </c>
      <c r="L228"/>
    </row>
    <row r="229" spans="1:12" ht="15.75" hidden="1">
      <c r="A229" s="2" t="s">
        <v>94</v>
      </c>
      <c r="B229" s="2" t="s">
        <v>574</v>
      </c>
      <c r="L229"/>
    </row>
    <row r="230" spans="1:12" ht="15.75" hidden="1">
      <c r="A230" s="2" t="s">
        <v>95</v>
      </c>
      <c r="B230" s="2" t="s">
        <v>575</v>
      </c>
      <c r="L230"/>
    </row>
    <row r="231" spans="1:12" ht="15.75" hidden="1">
      <c r="A231" s="2" t="s">
        <v>96</v>
      </c>
      <c r="B231" s="2" t="s">
        <v>576</v>
      </c>
      <c r="L231"/>
    </row>
    <row r="232" spans="1:12" ht="15.75" hidden="1">
      <c r="A232" s="2" t="s">
        <v>97</v>
      </c>
      <c r="B232" s="2" t="s">
        <v>577</v>
      </c>
      <c r="L232"/>
    </row>
    <row r="233" spans="1:12" ht="15.75" hidden="1">
      <c r="A233" s="2" t="s">
        <v>98</v>
      </c>
      <c r="B233" s="2" t="s">
        <v>578</v>
      </c>
      <c r="L233"/>
    </row>
    <row r="234" spans="1:12" ht="15.75" hidden="1">
      <c r="A234" s="2" t="s">
        <v>99</v>
      </c>
      <c r="B234" s="2" t="s">
        <v>579</v>
      </c>
      <c r="L234"/>
    </row>
    <row r="235" spans="1:12" ht="15.75" hidden="1">
      <c r="A235" s="2" t="s">
        <v>100</v>
      </c>
      <c r="B235" s="2" t="s">
        <v>580</v>
      </c>
      <c r="L235"/>
    </row>
    <row r="236" spans="1:12" ht="15.75" hidden="1">
      <c r="A236" s="2" t="s">
        <v>101</v>
      </c>
      <c r="B236" s="2" t="s">
        <v>581</v>
      </c>
      <c r="L236"/>
    </row>
    <row r="237" spans="1:12" ht="15.75" hidden="1">
      <c r="A237" s="2" t="s">
        <v>334</v>
      </c>
      <c r="B237" s="2" t="s">
        <v>582</v>
      </c>
      <c r="L237"/>
    </row>
    <row r="238" spans="1:12" ht="15.75" hidden="1">
      <c r="A238" s="2" t="s">
        <v>335</v>
      </c>
      <c r="B238" s="2" t="s">
        <v>583</v>
      </c>
      <c r="L238"/>
    </row>
    <row r="239" spans="1:12" ht="15.75" hidden="1">
      <c r="A239" s="2" t="s">
        <v>102</v>
      </c>
      <c r="B239" s="2" t="s">
        <v>584</v>
      </c>
      <c r="L239"/>
    </row>
    <row r="240" spans="1:12" ht="15.75" hidden="1">
      <c r="A240" s="2" t="s">
        <v>103</v>
      </c>
      <c r="B240" s="2" t="s">
        <v>585</v>
      </c>
      <c r="L240"/>
    </row>
    <row r="241" spans="1:12" ht="15.75" hidden="1">
      <c r="A241" s="2" t="s">
        <v>104</v>
      </c>
      <c r="B241" s="2" t="s">
        <v>586</v>
      </c>
      <c r="L241"/>
    </row>
    <row r="242" spans="1:12" ht="15.75" hidden="1">
      <c r="A242" s="2" t="s">
        <v>336</v>
      </c>
      <c r="B242" s="2" t="s">
        <v>587</v>
      </c>
      <c r="L242"/>
    </row>
    <row r="243" spans="1:12" ht="15.75" hidden="1">
      <c r="A243" s="2" t="s">
        <v>105</v>
      </c>
      <c r="B243" s="2" t="s">
        <v>588</v>
      </c>
      <c r="L243"/>
    </row>
    <row r="244" spans="1:12" ht="15.75" hidden="1">
      <c r="A244" s="2" t="s">
        <v>106</v>
      </c>
      <c r="B244" s="2" t="s">
        <v>589</v>
      </c>
      <c r="L244"/>
    </row>
    <row r="245" spans="1:12" ht="15.75" hidden="1">
      <c r="A245" s="2" t="s">
        <v>107</v>
      </c>
      <c r="B245" s="2" t="s">
        <v>590</v>
      </c>
      <c r="L245"/>
    </row>
    <row r="246" spans="1:12" ht="15.75" hidden="1">
      <c r="A246" s="2" t="s">
        <v>108</v>
      </c>
      <c r="B246" s="2" t="s">
        <v>591</v>
      </c>
      <c r="L246"/>
    </row>
    <row r="247" spans="1:12" ht="15.75" hidden="1">
      <c r="A247" s="2" t="s">
        <v>109</v>
      </c>
      <c r="B247" s="2" t="s">
        <v>592</v>
      </c>
      <c r="L247"/>
    </row>
    <row r="248" spans="1:12" ht="18" customHeight="1">
      <c r="A248" s="2" t="s">
        <v>110</v>
      </c>
      <c r="B248" s="2" t="s">
        <v>593</v>
      </c>
      <c r="C248">
        <v>3</v>
      </c>
      <c r="F248" t="s">
        <v>736</v>
      </c>
      <c r="G248" t="s">
        <v>737</v>
      </c>
      <c r="I248" t="s">
        <v>737</v>
      </c>
      <c r="L248" s="3" t="s">
        <v>738</v>
      </c>
    </row>
    <row r="249" spans="1:12" ht="15.75" hidden="1">
      <c r="A249" s="2" t="s">
        <v>111</v>
      </c>
      <c r="B249" s="2" t="s">
        <v>594</v>
      </c>
      <c r="L249"/>
    </row>
    <row r="250" spans="1:12" ht="15.75" hidden="1">
      <c r="A250" s="2" t="s">
        <v>112</v>
      </c>
      <c r="B250" s="2" t="s">
        <v>595</v>
      </c>
      <c r="L250"/>
    </row>
    <row r="251" spans="1:12" ht="15.75" hidden="1">
      <c r="A251" s="2" t="s">
        <v>113</v>
      </c>
      <c r="B251" s="2" t="s">
        <v>596</v>
      </c>
      <c r="L251"/>
    </row>
    <row r="252" spans="1:12" ht="15.75" hidden="1">
      <c r="A252" s="2" t="s">
        <v>114</v>
      </c>
      <c r="B252" s="2" t="s">
        <v>597</v>
      </c>
      <c r="L252"/>
    </row>
    <row r="253" spans="1:12" ht="15.75" hidden="1">
      <c r="A253" s="2" t="s">
        <v>115</v>
      </c>
      <c r="B253" s="2" t="s">
        <v>598</v>
      </c>
      <c r="L253"/>
    </row>
    <row r="254" spans="1:12" ht="15.75" hidden="1">
      <c r="A254" s="2" t="s">
        <v>337</v>
      </c>
      <c r="B254" s="2" t="s">
        <v>599</v>
      </c>
      <c r="L254"/>
    </row>
    <row r="255" spans="1:12" ht="15.75" hidden="1">
      <c r="A255" s="2" t="s">
        <v>338</v>
      </c>
      <c r="B255" s="2" t="s">
        <v>600</v>
      </c>
      <c r="L255"/>
    </row>
    <row r="256" spans="1:12" ht="15.75" hidden="1">
      <c r="A256" s="2" t="s">
        <v>116</v>
      </c>
      <c r="B256" s="2" t="s">
        <v>601</v>
      </c>
      <c r="L256"/>
    </row>
    <row r="257" spans="1:12" ht="15.75" hidden="1">
      <c r="A257" s="2" t="s">
        <v>117</v>
      </c>
      <c r="B257" s="2" t="s">
        <v>602</v>
      </c>
      <c r="L257"/>
    </row>
    <row r="258" spans="1:12" ht="15.75" hidden="1">
      <c r="A258" s="2" t="s">
        <v>118</v>
      </c>
      <c r="B258" s="2" t="s">
        <v>603</v>
      </c>
      <c r="L258"/>
    </row>
    <row r="259" spans="1:12" ht="15.75" hidden="1">
      <c r="A259" s="2" t="s">
        <v>119</v>
      </c>
      <c r="B259" s="2" t="s">
        <v>604</v>
      </c>
      <c r="L259"/>
    </row>
    <row r="260" spans="1:12" ht="15.75" hidden="1">
      <c r="A260" s="2" t="s">
        <v>120</v>
      </c>
      <c r="B260" s="2" t="s">
        <v>605</v>
      </c>
      <c r="L260"/>
    </row>
    <row r="261" spans="1:12" ht="18" customHeight="1">
      <c r="A261" s="2" t="s">
        <v>121</v>
      </c>
      <c r="B261" s="2" t="s">
        <v>606</v>
      </c>
      <c r="C261">
        <v>1</v>
      </c>
      <c r="F261" t="s">
        <v>740</v>
      </c>
      <c r="G261" t="s">
        <v>739</v>
      </c>
      <c r="L261" s="3" t="s">
        <v>741</v>
      </c>
    </row>
    <row r="262" spans="1:12" ht="15.75" hidden="1">
      <c r="A262" s="2" t="s">
        <v>122</v>
      </c>
      <c r="B262" s="2" t="s">
        <v>607</v>
      </c>
      <c r="L262"/>
    </row>
    <row r="263" spans="1:12" ht="15.75" hidden="1">
      <c r="A263" s="2" t="s">
        <v>123</v>
      </c>
      <c r="B263" s="2" t="s">
        <v>608</v>
      </c>
      <c r="L263"/>
    </row>
    <row r="264" spans="1:12" ht="15.75" hidden="1">
      <c r="A264" s="2" t="s">
        <v>124</v>
      </c>
      <c r="B264" s="2" t="s">
        <v>609</v>
      </c>
      <c r="L264"/>
    </row>
    <row r="265" spans="1:12" ht="15.75" hidden="1">
      <c r="A265" s="2" t="s">
        <v>125</v>
      </c>
      <c r="B265" s="2" t="s">
        <v>610</v>
      </c>
      <c r="L265"/>
    </row>
    <row r="266" spans="1:12" ht="18" customHeight="1">
      <c r="A266" s="2" t="s">
        <v>126</v>
      </c>
      <c r="B266" s="2" t="s">
        <v>611</v>
      </c>
      <c r="C266" t="s">
        <v>709</v>
      </c>
      <c r="D266" t="s">
        <v>708</v>
      </c>
      <c r="E266" t="s">
        <v>710</v>
      </c>
    </row>
    <row r="267" spans="1:12" ht="15.75" hidden="1">
      <c r="A267" s="2" t="s">
        <v>127</v>
      </c>
      <c r="B267" s="2" t="s">
        <v>612</v>
      </c>
      <c r="L267"/>
    </row>
    <row r="268" spans="1:12" ht="15.75" hidden="1">
      <c r="A268" s="2" t="s">
        <v>128</v>
      </c>
      <c r="B268" s="2" t="s">
        <v>613</v>
      </c>
      <c r="L268"/>
    </row>
    <row r="269" spans="1:12" ht="18" customHeight="1">
      <c r="A269" s="2" t="s">
        <v>65</v>
      </c>
      <c r="B269" s="2" t="s">
        <v>614</v>
      </c>
      <c r="C269">
        <v>2</v>
      </c>
      <c r="D269" t="s">
        <v>711</v>
      </c>
      <c r="F269" t="s">
        <v>743</v>
      </c>
      <c r="I269" t="s">
        <v>716</v>
      </c>
      <c r="L269" s="3" t="s">
        <v>717</v>
      </c>
    </row>
    <row r="270" spans="1:12" ht="15.75" hidden="1">
      <c r="A270" s="2" t="s">
        <v>129</v>
      </c>
      <c r="B270" s="2" t="s">
        <v>615</v>
      </c>
      <c r="L270"/>
    </row>
    <row r="271" spans="1:12" ht="15.75" hidden="1">
      <c r="A271" s="2" t="s">
        <v>339</v>
      </c>
      <c r="B271" s="2" t="s">
        <v>616</v>
      </c>
      <c r="L271"/>
    </row>
    <row r="272" spans="1:12" ht="15.75" hidden="1">
      <c r="A272" s="2" t="s">
        <v>130</v>
      </c>
      <c r="B272" s="2" t="s">
        <v>617</v>
      </c>
      <c r="L272"/>
    </row>
    <row r="273" spans="1:12" ht="15.75" hidden="1">
      <c r="A273" s="2" t="s">
        <v>131</v>
      </c>
      <c r="B273" s="2" t="s">
        <v>618</v>
      </c>
      <c r="L273"/>
    </row>
    <row r="274" spans="1:12" ht="15.75" hidden="1">
      <c r="A274" s="2" t="s">
        <v>132</v>
      </c>
      <c r="B274" s="2" t="s">
        <v>619</v>
      </c>
      <c r="L274"/>
    </row>
    <row r="275" spans="1:12" ht="15.75" hidden="1">
      <c r="A275" s="2" t="s">
        <v>133</v>
      </c>
      <c r="B275" s="2" t="s">
        <v>620</v>
      </c>
      <c r="L275"/>
    </row>
    <row r="276" spans="1:12" ht="15.75" hidden="1">
      <c r="A276" s="2" t="s">
        <v>134</v>
      </c>
      <c r="B276" s="2" t="s">
        <v>621</v>
      </c>
      <c r="L276"/>
    </row>
    <row r="277" spans="1:12" ht="15.75" hidden="1">
      <c r="A277" s="2" t="s">
        <v>135</v>
      </c>
      <c r="B277" s="2" t="s">
        <v>622</v>
      </c>
      <c r="L277"/>
    </row>
    <row r="278" spans="1:12" ht="15.75" hidden="1">
      <c r="A278" s="2" t="s">
        <v>136</v>
      </c>
      <c r="B278" s="2" t="s">
        <v>623</v>
      </c>
      <c r="L278"/>
    </row>
    <row r="279" spans="1:12" ht="15.75" hidden="1">
      <c r="A279" s="2" t="s">
        <v>137</v>
      </c>
      <c r="B279" s="2" t="s">
        <v>624</v>
      </c>
      <c r="L279"/>
    </row>
    <row r="280" spans="1:12" ht="15.75" hidden="1">
      <c r="A280" s="2" t="s">
        <v>316</v>
      </c>
      <c r="B280" s="2" t="s">
        <v>625</v>
      </c>
      <c r="L280"/>
    </row>
    <row r="281" spans="1:12" ht="15.75" hidden="1">
      <c r="A281" s="2" t="s">
        <v>138</v>
      </c>
      <c r="B281" s="2" t="s">
        <v>626</v>
      </c>
      <c r="L281"/>
    </row>
    <row r="282" spans="1:12" ht="15.75" hidden="1">
      <c r="A282" s="2" t="s">
        <v>139</v>
      </c>
      <c r="B282" s="2" t="s">
        <v>627</v>
      </c>
      <c r="L282"/>
    </row>
    <row r="283" spans="1:12" ht="15.75" hidden="1">
      <c r="A283" s="2" t="s">
        <v>340</v>
      </c>
      <c r="B283" s="2" t="s">
        <v>628</v>
      </c>
      <c r="L283"/>
    </row>
    <row r="284" spans="1:12" ht="15.75" hidden="1">
      <c r="A284" s="2" t="s">
        <v>140</v>
      </c>
      <c r="B284" s="2" t="s">
        <v>629</v>
      </c>
      <c r="L284"/>
    </row>
    <row r="285" spans="1:12" ht="15.75" hidden="1">
      <c r="A285" s="2" t="s">
        <v>141</v>
      </c>
      <c r="B285" s="2" t="s">
        <v>630</v>
      </c>
      <c r="L285"/>
    </row>
    <row r="286" spans="1:12" ht="15.75" hidden="1">
      <c r="A286" s="2" t="s">
        <v>142</v>
      </c>
      <c r="B286" s="2" t="s">
        <v>631</v>
      </c>
      <c r="L286"/>
    </row>
    <row r="287" spans="1:12" ht="18" customHeight="1">
      <c r="A287" s="2" t="s">
        <v>143</v>
      </c>
      <c r="B287" s="2" t="s">
        <v>632</v>
      </c>
      <c r="C287">
        <v>3</v>
      </c>
      <c r="F287" t="s">
        <v>744</v>
      </c>
      <c r="G287" t="s">
        <v>745</v>
      </c>
      <c r="I287" t="s">
        <v>745</v>
      </c>
      <c r="L287" s="3" t="s">
        <v>747</v>
      </c>
    </row>
    <row r="288" spans="1:12" ht="15.75" hidden="1">
      <c r="A288" s="2" t="s">
        <v>341</v>
      </c>
      <c r="B288" s="2" t="s">
        <v>633</v>
      </c>
      <c r="L288"/>
    </row>
    <row r="289" spans="1:12" ht="15.75" hidden="1">
      <c r="A289" s="2" t="s">
        <v>144</v>
      </c>
      <c r="B289" s="2" t="s">
        <v>634</v>
      </c>
      <c r="L289"/>
    </row>
    <row r="290" spans="1:12" ht="15.75" hidden="1">
      <c r="A290" s="2" t="s">
        <v>145</v>
      </c>
      <c r="B290" s="2" t="s">
        <v>635</v>
      </c>
      <c r="L290"/>
    </row>
    <row r="291" spans="1:12" ht="15.75" hidden="1">
      <c r="A291" s="2" t="s">
        <v>146</v>
      </c>
      <c r="B291" s="2" t="s">
        <v>636</v>
      </c>
      <c r="L291"/>
    </row>
    <row r="292" spans="1:12" ht="15.75" hidden="1">
      <c r="A292" s="2" t="s">
        <v>147</v>
      </c>
      <c r="B292" s="2" t="s">
        <v>637</v>
      </c>
      <c r="L292"/>
    </row>
    <row r="293" spans="1:12" ht="15.75" hidden="1">
      <c r="A293" s="2" t="s">
        <v>148</v>
      </c>
      <c r="B293" s="2" t="s">
        <v>638</v>
      </c>
      <c r="L293"/>
    </row>
    <row r="294" spans="1:12" ht="15.75" hidden="1">
      <c r="A294" s="2" t="s">
        <v>149</v>
      </c>
      <c r="B294" s="2" t="s">
        <v>639</v>
      </c>
      <c r="L294"/>
    </row>
    <row r="295" spans="1:12" ht="15.75" hidden="1">
      <c r="A295" s="2" t="s">
        <v>150</v>
      </c>
      <c r="B295" s="2" t="s">
        <v>640</v>
      </c>
      <c r="L295"/>
    </row>
    <row r="296" spans="1:12" ht="18" customHeight="1">
      <c r="A296" s="2" t="s">
        <v>151</v>
      </c>
      <c r="B296" s="2" t="s">
        <v>641</v>
      </c>
      <c r="C296">
        <v>3</v>
      </c>
      <c r="F296" t="s">
        <v>746</v>
      </c>
      <c r="G296" t="s">
        <v>749</v>
      </c>
      <c r="I296" t="s">
        <v>749</v>
      </c>
      <c r="L296" s="3" t="s">
        <v>748</v>
      </c>
    </row>
    <row r="297" spans="1:12" ht="15.75" hidden="1">
      <c r="A297" s="2" t="s">
        <v>152</v>
      </c>
      <c r="B297" s="2" t="s">
        <v>642</v>
      </c>
      <c r="L297"/>
    </row>
    <row r="298" spans="1:12" ht="15.75" hidden="1">
      <c r="A298" s="2" t="s">
        <v>153</v>
      </c>
      <c r="B298" s="2" t="s">
        <v>643</v>
      </c>
      <c r="L298"/>
    </row>
    <row r="299" spans="1:12" ht="15.75" hidden="1">
      <c r="A299" s="2" t="s">
        <v>154</v>
      </c>
      <c r="B299" s="2" t="s">
        <v>644</v>
      </c>
      <c r="L299"/>
    </row>
    <row r="300" spans="1:12" ht="15.75" hidden="1">
      <c r="A300" s="2" t="s">
        <v>155</v>
      </c>
      <c r="B300" s="2" t="s">
        <v>645</v>
      </c>
      <c r="L300"/>
    </row>
    <row r="301" spans="1:12" ht="15.75" hidden="1">
      <c r="A301" s="2" t="s">
        <v>156</v>
      </c>
      <c r="B301" s="2" t="s">
        <v>646</v>
      </c>
      <c r="L301"/>
    </row>
    <row r="302" spans="1:12" ht="15.75" hidden="1">
      <c r="A302" s="2" t="s">
        <v>157</v>
      </c>
      <c r="B302" s="2" t="s">
        <v>647</v>
      </c>
      <c r="L302"/>
    </row>
    <row r="303" spans="1:12" ht="15.75" hidden="1">
      <c r="A303" s="2" t="s">
        <v>158</v>
      </c>
      <c r="B303" s="2" t="s">
        <v>648</v>
      </c>
      <c r="L303"/>
    </row>
    <row r="304" spans="1:12" ht="15.75" hidden="1">
      <c r="A304" s="2" t="s">
        <v>159</v>
      </c>
      <c r="B304" s="2" t="s">
        <v>649</v>
      </c>
      <c r="L304"/>
    </row>
    <row r="305" spans="1:12" ht="18" customHeight="1">
      <c r="A305" s="2" t="s">
        <v>160</v>
      </c>
      <c r="B305" s="2" t="s">
        <v>650</v>
      </c>
      <c r="C305">
        <v>1</v>
      </c>
      <c r="F305" t="s">
        <v>750</v>
      </c>
      <c r="G305" t="s">
        <v>751</v>
      </c>
      <c r="L305" s="3" t="s">
        <v>752</v>
      </c>
    </row>
    <row r="306" spans="1:12" ht="15.75" hidden="1">
      <c r="A306" s="2" t="s">
        <v>161</v>
      </c>
      <c r="B306" s="2" t="s">
        <v>651</v>
      </c>
      <c r="L306"/>
    </row>
    <row r="307" spans="1:12" ht="15.75" hidden="1">
      <c r="A307" s="2" t="s">
        <v>162</v>
      </c>
      <c r="B307" s="2" t="s">
        <v>652</v>
      </c>
      <c r="L307"/>
    </row>
    <row r="308" spans="1:12" ht="15.75" hidden="1">
      <c r="A308" s="2" t="s">
        <v>163</v>
      </c>
      <c r="B308" s="2" t="s">
        <v>653</v>
      </c>
      <c r="L308"/>
    </row>
    <row r="309" spans="1:12" ht="15.75" hidden="1">
      <c r="A309" s="2" t="s">
        <v>164</v>
      </c>
      <c r="B309" s="2" t="s">
        <v>654</v>
      </c>
      <c r="L309"/>
    </row>
    <row r="310" spans="1:12" ht="15.75" hidden="1">
      <c r="A310" s="2" t="s">
        <v>165</v>
      </c>
      <c r="B310" s="2" t="s">
        <v>655</v>
      </c>
      <c r="L310"/>
    </row>
    <row r="311" spans="1:12" ht="15.75" hidden="1">
      <c r="A311" s="2" t="s">
        <v>342</v>
      </c>
      <c r="B311" s="2" t="s">
        <v>656</v>
      </c>
      <c r="L311"/>
    </row>
    <row r="312" spans="1:12" ht="15.75" hidden="1">
      <c r="A312" s="2" t="s">
        <v>166</v>
      </c>
      <c r="B312" s="2" t="s">
        <v>657</v>
      </c>
      <c r="L312"/>
    </row>
    <row r="313" spans="1:12" ht="15.75" hidden="1">
      <c r="A313" s="2" t="s">
        <v>167</v>
      </c>
      <c r="B313" s="2" t="s">
        <v>658</v>
      </c>
      <c r="L313"/>
    </row>
    <row r="314" spans="1:12" ht="15.75" hidden="1">
      <c r="A314" s="2" t="s">
        <v>168</v>
      </c>
      <c r="B314" s="2" t="s">
        <v>659</v>
      </c>
      <c r="L314"/>
    </row>
    <row r="315" spans="1:12" ht="15.75" hidden="1">
      <c r="A315" s="2" t="s">
        <v>343</v>
      </c>
      <c r="B315" s="2" t="s">
        <v>660</v>
      </c>
      <c r="L315"/>
    </row>
    <row r="316" spans="1:12" ht="15.75" hidden="1">
      <c r="A316" s="2" t="s">
        <v>169</v>
      </c>
      <c r="B316" s="2" t="s">
        <v>661</v>
      </c>
      <c r="L316"/>
    </row>
    <row r="317" spans="1:12" ht="15.75" hidden="1">
      <c r="A317" s="2" t="s">
        <v>170</v>
      </c>
      <c r="B317" s="2" t="s">
        <v>662</v>
      </c>
      <c r="L317"/>
    </row>
    <row r="318" spans="1:12" ht="15.75" hidden="1">
      <c r="A318" s="2" t="s">
        <v>344</v>
      </c>
      <c r="B318" s="2" t="s">
        <v>663</v>
      </c>
      <c r="L318"/>
    </row>
    <row r="319" spans="1:12" ht="15.75" hidden="1">
      <c r="A319" s="2" t="s">
        <v>171</v>
      </c>
      <c r="B319" s="2" t="s">
        <v>664</v>
      </c>
      <c r="L319"/>
    </row>
    <row r="320" spans="1:12" ht="15.75" hidden="1">
      <c r="A320" s="2" t="s">
        <v>172</v>
      </c>
      <c r="B320" s="2" t="s">
        <v>665</v>
      </c>
      <c r="L320"/>
    </row>
    <row r="321" spans="1:12" ht="15.75" hidden="1">
      <c r="A321" s="2" t="s">
        <v>173</v>
      </c>
      <c r="B321" s="2" t="s">
        <v>666</v>
      </c>
      <c r="L321"/>
    </row>
    <row r="322" spans="1:12" ht="15.75" hidden="1">
      <c r="A322" s="2" t="s">
        <v>174</v>
      </c>
      <c r="B322" s="2" t="s">
        <v>667</v>
      </c>
      <c r="L322"/>
    </row>
    <row r="323" spans="1:12" ht="15.75" hidden="1">
      <c r="A323" s="2" t="s">
        <v>175</v>
      </c>
      <c r="B323" s="2" t="s">
        <v>668</v>
      </c>
      <c r="L323"/>
    </row>
    <row r="324" spans="1:12" ht="15.75" hidden="1">
      <c r="A324" s="2" t="s">
        <v>176</v>
      </c>
      <c r="B324" s="2" t="s">
        <v>669</v>
      </c>
      <c r="L324"/>
    </row>
    <row r="325" spans="1:12" ht="15.75" hidden="1">
      <c r="A325" s="2" t="s">
        <v>177</v>
      </c>
      <c r="B325" s="2" t="s">
        <v>670</v>
      </c>
      <c r="L325"/>
    </row>
    <row r="326" spans="1:12" ht="15.75" hidden="1">
      <c r="A326" s="2" t="s">
        <v>178</v>
      </c>
      <c r="B326" s="2" t="s">
        <v>671</v>
      </c>
      <c r="L326"/>
    </row>
    <row r="327" spans="1:12" ht="15.75" hidden="1">
      <c r="A327" s="2" t="s">
        <v>179</v>
      </c>
      <c r="B327" s="2" t="s">
        <v>672</v>
      </c>
      <c r="L327"/>
    </row>
    <row r="328" spans="1:12" ht="15.75" hidden="1">
      <c r="A328" s="2" t="s">
        <v>180</v>
      </c>
      <c r="B328" s="2" t="s">
        <v>673</v>
      </c>
      <c r="L328"/>
    </row>
    <row r="329" spans="1:12" ht="15.75" hidden="1">
      <c r="A329" s="2" t="s">
        <v>181</v>
      </c>
      <c r="B329" s="2" t="s">
        <v>674</v>
      </c>
      <c r="L329"/>
    </row>
    <row r="330" spans="1:12" ht="15.75" hidden="1">
      <c r="A330" s="2" t="s">
        <v>182</v>
      </c>
      <c r="B330" s="2" t="s">
        <v>675</v>
      </c>
      <c r="L330"/>
    </row>
    <row r="331" spans="1:12" ht="18" customHeight="1">
      <c r="A331" s="2" t="s">
        <v>183</v>
      </c>
      <c r="B331" s="5" t="s">
        <v>676</v>
      </c>
      <c r="C331">
        <v>3</v>
      </c>
      <c r="F331" t="s">
        <v>754</v>
      </c>
      <c r="G331" t="s">
        <v>755</v>
      </c>
      <c r="H331" t="s">
        <v>753</v>
      </c>
      <c r="I331" t="s">
        <v>753</v>
      </c>
      <c r="L331" s="3" t="s">
        <v>756</v>
      </c>
    </row>
    <row r="332" spans="1:12" ht="15.75" hidden="1">
      <c r="A332" s="2" t="s">
        <v>184</v>
      </c>
      <c r="B332" s="2" t="s">
        <v>677</v>
      </c>
      <c r="L332"/>
    </row>
    <row r="333" spans="1:12" ht="18" customHeight="1">
      <c r="A333" s="2" t="s">
        <v>185</v>
      </c>
      <c r="B333" s="2" t="s">
        <v>678</v>
      </c>
      <c r="C333">
        <v>3</v>
      </c>
      <c r="F333" t="s">
        <v>758</v>
      </c>
      <c r="G333" t="s">
        <v>757</v>
      </c>
      <c r="I333" t="s">
        <v>757</v>
      </c>
    </row>
    <row r="334" spans="1:12" ht="15.75" hidden="1">
      <c r="A334" s="2" t="s">
        <v>186</v>
      </c>
      <c r="B334" s="2" t="s">
        <v>679</v>
      </c>
      <c r="L334"/>
    </row>
    <row r="335" spans="1:12" ht="18" customHeight="1">
      <c r="A335" s="2" t="s">
        <v>187</v>
      </c>
      <c r="B335" s="2" t="s">
        <v>680</v>
      </c>
      <c r="C335">
        <v>2</v>
      </c>
      <c r="F335" t="s">
        <v>759</v>
      </c>
      <c r="G335" t="s">
        <v>760</v>
      </c>
      <c r="H335" t="s">
        <v>761</v>
      </c>
      <c r="I335" t="s">
        <v>762</v>
      </c>
    </row>
    <row r="336" spans="1:12" ht="30.75" hidden="1">
      <c r="A336" s="2" t="s">
        <v>188</v>
      </c>
      <c r="B336" s="2" t="s">
        <v>681</v>
      </c>
      <c r="L336"/>
    </row>
    <row r="337" spans="1:12" ht="30.75" hidden="1">
      <c r="A337" s="2" t="s">
        <v>189</v>
      </c>
      <c r="B337" s="2" t="s">
        <v>682</v>
      </c>
      <c r="L337"/>
    </row>
    <row r="338" spans="1:12" ht="18" customHeight="1">
      <c r="A338" s="2" t="s">
        <v>190</v>
      </c>
      <c r="B338" s="2" t="s">
        <v>683</v>
      </c>
      <c r="C338" t="s">
        <v>709</v>
      </c>
      <c r="L338" s="3" t="s">
        <v>742</v>
      </c>
    </row>
    <row r="339" spans="1:12" ht="30.75" hidden="1">
      <c r="A339" s="2" t="s">
        <v>191</v>
      </c>
      <c r="B339" s="2" t="s">
        <v>684</v>
      </c>
      <c r="L339"/>
    </row>
    <row r="340" spans="1:12" ht="30.75" hidden="1">
      <c r="A340" s="2" t="s">
        <v>192</v>
      </c>
      <c r="B340" s="2" t="s">
        <v>685</v>
      </c>
      <c r="L340"/>
    </row>
    <row r="341" spans="1:12" ht="30.75" hidden="1">
      <c r="A341" s="2" t="s">
        <v>193</v>
      </c>
      <c r="B341" s="2" t="s">
        <v>686</v>
      </c>
      <c r="L341"/>
    </row>
    <row r="342" spans="1:12" ht="30.75" hidden="1">
      <c r="A342" s="2" t="s">
        <v>194</v>
      </c>
      <c r="B342" s="2" t="s">
        <v>687</v>
      </c>
      <c r="L342"/>
    </row>
    <row r="343" spans="1:12" ht="30.75" hidden="1">
      <c r="A343" s="2" t="s">
        <v>195</v>
      </c>
      <c r="B343" s="2" t="s">
        <v>688</v>
      </c>
      <c r="L343"/>
    </row>
    <row r="344" spans="1:12" ht="30.75" hidden="1">
      <c r="A344" s="2" t="s">
        <v>345</v>
      </c>
      <c r="B344" s="2" t="s">
        <v>689</v>
      </c>
      <c r="L344"/>
    </row>
    <row r="345" spans="1:12" ht="30.75" hidden="1">
      <c r="A345" s="2" t="s">
        <v>196</v>
      </c>
      <c r="B345" s="2" t="s">
        <v>690</v>
      </c>
      <c r="L345"/>
    </row>
    <row r="346" spans="1:12" ht="30.75" hidden="1">
      <c r="A346" s="2" t="s">
        <v>197</v>
      </c>
      <c r="B346" s="2" t="s">
        <v>691</v>
      </c>
      <c r="L346"/>
    </row>
    <row r="347" spans="1:12" ht="30.75" hidden="1">
      <c r="A347" s="2" t="s">
        <v>198</v>
      </c>
      <c r="B347" s="2" t="s">
        <v>692</v>
      </c>
      <c r="L347"/>
    </row>
  </sheetData>
  <autoFilter ref="A1:B347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L347"/>
  <sheetViews>
    <sheetView topLeftCell="A142" workbookViewId="0">
      <selection activeCell="G226" sqref="G226"/>
    </sheetView>
  </sheetViews>
  <sheetFormatPr defaultColWidth="8.85546875" defaultRowHeight="15"/>
  <cols>
    <col min="1" max="1" width="25" style="9" customWidth="1"/>
    <col min="2" max="2" width="71.85546875" style="9" customWidth="1"/>
    <col min="3" max="3" width="17" style="11" bestFit="1" customWidth="1"/>
    <col min="4" max="4" width="15.140625" style="9" bestFit="1" customWidth="1"/>
    <col min="5" max="5" width="42.85546875" style="12" customWidth="1"/>
    <col min="6" max="6" width="43.42578125" style="12" customWidth="1"/>
    <col min="7" max="7" width="46.42578125" style="9" customWidth="1"/>
    <col min="8" max="8" width="32.42578125" style="12" customWidth="1"/>
    <col min="9" max="9" width="46.7109375" style="12" bestFit="1" customWidth="1"/>
    <col min="10" max="10" width="26.42578125" style="9" customWidth="1"/>
    <col min="11" max="11" width="26" style="9" customWidth="1"/>
    <col min="12" max="12" width="42.42578125" style="9" bestFit="1" customWidth="1"/>
    <col min="13" max="16384" width="8.85546875" style="9"/>
  </cols>
  <sheetData>
    <row r="1" spans="1:12" ht="15.75">
      <c r="A1" s="6" t="s">
        <v>346</v>
      </c>
      <c r="B1" s="6" t="s">
        <v>693</v>
      </c>
      <c r="C1" s="7" t="s">
        <v>694</v>
      </c>
      <c r="D1" s="6" t="s">
        <v>695</v>
      </c>
      <c r="E1" s="8" t="s">
        <v>696</v>
      </c>
      <c r="F1" s="8" t="s">
        <v>697</v>
      </c>
      <c r="G1" s="6" t="s">
        <v>698</v>
      </c>
      <c r="H1" s="8" t="s">
        <v>699</v>
      </c>
      <c r="I1" s="8" t="s">
        <v>700</v>
      </c>
      <c r="J1" s="6" t="s">
        <v>701</v>
      </c>
      <c r="K1" s="6" t="s">
        <v>702</v>
      </c>
      <c r="L1" s="6" t="s">
        <v>703</v>
      </c>
    </row>
    <row r="2" spans="1:12" customFormat="1" ht="15.75" hidden="1">
      <c r="A2" s="2" t="s">
        <v>199</v>
      </c>
      <c r="B2" s="2" t="s">
        <v>347</v>
      </c>
    </row>
    <row r="3" spans="1:12" customFormat="1" ht="15.75" hidden="1">
      <c r="A3" s="2" t="s">
        <v>200</v>
      </c>
      <c r="B3" s="2" t="s">
        <v>348</v>
      </c>
    </row>
    <row r="4" spans="1:12" customFormat="1" ht="15.75" hidden="1">
      <c r="A4" s="2" t="s">
        <v>201</v>
      </c>
      <c r="B4" s="2" t="s">
        <v>349</v>
      </c>
    </row>
    <row r="5" spans="1:12" customFormat="1" ht="15.75" hidden="1">
      <c r="A5" s="2" t="s">
        <v>202</v>
      </c>
      <c r="B5" s="2" t="s">
        <v>350</v>
      </c>
    </row>
    <row r="6" spans="1:12" customFormat="1" ht="15.75" hidden="1">
      <c r="A6" s="2" t="s">
        <v>203</v>
      </c>
      <c r="B6" s="2" t="s">
        <v>351</v>
      </c>
    </row>
    <row r="7" spans="1:12" customFormat="1" ht="15.75" hidden="1">
      <c r="A7" s="2" t="s">
        <v>204</v>
      </c>
      <c r="B7" s="2" t="s">
        <v>352</v>
      </c>
    </row>
    <row r="8" spans="1:12" customFormat="1" ht="15.75" hidden="1">
      <c r="A8" s="2" t="s">
        <v>205</v>
      </c>
      <c r="B8" s="2" t="s">
        <v>353</v>
      </c>
    </row>
    <row r="9" spans="1:12" customFormat="1" ht="15.75" hidden="1">
      <c r="A9" s="2" t="s">
        <v>206</v>
      </c>
      <c r="B9" s="2" t="s">
        <v>354</v>
      </c>
    </row>
    <row r="10" spans="1:12" customFormat="1" ht="15.75" hidden="1">
      <c r="A10" s="2" t="s">
        <v>207</v>
      </c>
      <c r="B10" s="2" t="s">
        <v>355</v>
      </c>
    </row>
    <row r="11" spans="1:12" customFormat="1" ht="15.75" hidden="1">
      <c r="A11" s="2" t="s">
        <v>208</v>
      </c>
      <c r="B11" s="2" t="s">
        <v>356</v>
      </c>
    </row>
    <row r="12" spans="1:12" customFormat="1" ht="15.75" hidden="1">
      <c r="A12" s="2" t="s">
        <v>209</v>
      </c>
      <c r="B12" s="2" t="s">
        <v>357</v>
      </c>
    </row>
    <row r="13" spans="1:12" customFormat="1" ht="15.75" hidden="1">
      <c r="A13" s="2" t="s">
        <v>210</v>
      </c>
      <c r="B13" s="2" t="s">
        <v>358</v>
      </c>
    </row>
    <row r="14" spans="1:12" customFormat="1" ht="15.75" hidden="1">
      <c r="A14" s="2" t="s">
        <v>211</v>
      </c>
      <c r="B14" s="2" t="s">
        <v>359</v>
      </c>
    </row>
    <row r="15" spans="1:12" customFormat="1" ht="15.75" hidden="1">
      <c r="A15" s="2" t="s">
        <v>212</v>
      </c>
      <c r="B15" s="2" t="s">
        <v>360</v>
      </c>
    </row>
    <row r="16" spans="1:12" customFormat="1" ht="15.75" hidden="1">
      <c r="A16" s="2" t="s">
        <v>213</v>
      </c>
      <c r="B16" s="2" t="s">
        <v>361</v>
      </c>
    </row>
    <row r="17" spans="1:2" customFormat="1" ht="15.75" hidden="1">
      <c r="A17" s="2" t="s">
        <v>214</v>
      </c>
      <c r="B17" s="2" t="s">
        <v>362</v>
      </c>
    </row>
    <row r="18" spans="1:2" customFormat="1" ht="15.75" hidden="1">
      <c r="A18" s="2" t="s">
        <v>215</v>
      </c>
      <c r="B18" s="2" t="s">
        <v>363</v>
      </c>
    </row>
    <row r="19" spans="1:2" customFormat="1" ht="15.75" hidden="1">
      <c r="A19" s="2" t="s">
        <v>216</v>
      </c>
      <c r="B19" s="2" t="s">
        <v>364</v>
      </c>
    </row>
    <row r="20" spans="1:2" customFormat="1" ht="15.75" hidden="1">
      <c r="A20" s="2" t="s">
        <v>217</v>
      </c>
      <c r="B20" s="2" t="s">
        <v>365</v>
      </c>
    </row>
    <row r="21" spans="1:2" customFormat="1" ht="15.75" hidden="1">
      <c r="A21" s="2" t="s">
        <v>218</v>
      </c>
      <c r="B21" s="2" t="s">
        <v>366</v>
      </c>
    </row>
    <row r="22" spans="1:2" customFormat="1" ht="15.75" hidden="1">
      <c r="A22" s="2" t="s">
        <v>219</v>
      </c>
      <c r="B22" s="2" t="s">
        <v>367</v>
      </c>
    </row>
    <row r="23" spans="1:2" customFormat="1" ht="15.75" hidden="1">
      <c r="A23" s="2" t="s">
        <v>220</v>
      </c>
      <c r="B23" s="2" t="s">
        <v>368</v>
      </c>
    </row>
    <row r="24" spans="1:2" customFormat="1" ht="15.75" hidden="1">
      <c r="A24" s="2" t="s">
        <v>221</v>
      </c>
      <c r="B24" s="2" t="s">
        <v>369</v>
      </c>
    </row>
    <row r="25" spans="1:2" customFormat="1" ht="15.75" hidden="1">
      <c r="A25" s="2" t="s">
        <v>222</v>
      </c>
      <c r="B25" s="2" t="s">
        <v>370</v>
      </c>
    </row>
    <row r="26" spans="1:2" customFormat="1" ht="15.75" hidden="1">
      <c r="A26" s="2" t="s">
        <v>223</v>
      </c>
      <c r="B26" s="2" t="s">
        <v>371</v>
      </c>
    </row>
    <row r="27" spans="1:2" customFormat="1" ht="15.75" hidden="1">
      <c r="A27" s="2" t="s">
        <v>224</v>
      </c>
      <c r="B27" s="2" t="s">
        <v>372</v>
      </c>
    </row>
    <row r="28" spans="1:2" customFormat="1" ht="15.75" hidden="1">
      <c r="A28" s="2" t="s">
        <v>225</v>
      </c>
      <c r="B28" s="2" t="s">
        <v>373</v>
      </c>
    </row>
    <row r="29" spans="1:2" customFormat="1" ht="15.75" hidden="1">
      <c r="A29" s="2" t="s">
        <v>226</v>
      </c>
      <c r="B29" s="2" t="s">
        <v>374</v>
      </c>
    </row>
    <row r="30" spans="1:2" customFormat="1" ht="15.75" hidden="1">
      <c r="A30" s="2" t="s">
        <v>227</v>
      </c>
      <c r="B30" s="2" t="s">
        <v>375</v>
      </c>
    </row>
    <row r="31" spans="1:2" customFormat="1" ht="15.75" hidden="1">
      <c r="A31" s="2" t="s">
        <v>228</v>
      </c>
      <c r="B31" s="2" t="s">
        <v>376</v>
      </c>
    </row>
    <row r="32" spans="1:2" customFormat="1" ht="15.75" hidden="1">
      <c r="A32" s="2" t="s">
        <v>229</v>
      </c>
      <c r="B32" s="2" t="s">
        <v>377</v>
      </c>
    </row>
    <row r="33" spans="1:2" customFormat="1" ht="15.75" hidden="1">
      <c r="A33" s="2" t="s">
        <v>230</v>
      </c>
      <c r="B33" s="2" t="s">
        <v>378</v>
      </c>
    </row>
    <row r="34" spans="1:2" customFormat="1" ht="15.75" hidden="1">
      <c r="A34" s="2" t="s">
        <v>231</v>
      </c>
      <c r="B34" s="2" t="s">
        <v>379</v>
      </c>
    </row>
    <row r="35" spans="1:2" customFormat="1" ht="15.75" hidden="1">
      <c r="A35" s="2" t="s">
        <v>232</v>
      </c>
      <c r="B35" s="2" t="s">
        <v>380</v>
      </c>
    </row>
    <row r="36" spans="1:2" customFormat="1" ht="15.75" hidden="1">
      <c r="A36" s="2" t="s">
        <v>233</v>
      </c>
      <c r="B36" s="2" t="s">
        <v>381</v>
      </c>
    </row>
    <row r="37" spans="1:2" customFormat="1" ht="15.75" hidden="1">
      <c r="A37" s="2" t="s">
        <v>234</v>
      </c>
      <c r="B37" s="2" t="s">
        <v>382</v>
      </c>
    </row>
    <row r="38" spans="1:2" customFormat="1" ht="15.75" hidden="1">
      <c r="A38" s="2" t="s">
        <v>235</v>
      </c>
      <c r="B38" s="2" t="s">
        <v>383</v>
      </c>
    </row>
    <row r="39" spans="1:2" customFormat="1" ht="15.75" hidden="1">
      <c r="A39" s="2" t="s">
        <v>236</v>
      </c>
      <c r="B39" s="2" t="s">
        <v>384</v>
      </c>
    </row>
    <row r="40" spans="1:2" customFormat="1" ht="15.75" hidden="1">
      <c r="A40" s="2" t="s">
        <v>237</v>
      </c>
      <c r="B40" s="2" t="s">
        <v>385</v>
      </c>
    </row>
    <row r="41" spans="1:2" customFormat="1" ht="15.75" hidden="1">
      <c r="A41" s="2" t="s">
        <v>238</v>
      </c>
      <c r="B41" s="2" t="s">
        <v>386</v>
      </c>
    </row>
    <row r="42" spans="1:2" customFormat="1" ht="15.75" hidden="1">
      <c r="A42" s="2" t="s">
        <v>239</v>
      </c>
      <c r="B42" s="2" t="s">
        <v>387</v>
      </c>
    </row>
    <row r="43" spans="1:2" customFormat="1" ht="15.75" hidden="1">
      <c r="A43" s="2" t="s">
        <v>240</v>
      </c>
      <c r="B43" s="2" t="s">
        <v>388</v>
      </c>
    </row>
    <row r="44" spans="1:2" customFormat="1" ht="15.75" hidden="1">
      <c r="A44" s="2" t="s">
        <v>241</v>
      </c>
      <c r="B44" s="2" t="s">
        <v>389</v>
      </c>
    </row>
    <row r="45" spans="1:2" customFormat="1" ht="15.75" hidden="1">
      <c r="A45" s="2" t="s">
        <v>242</v>
      </c>
      <c r="B45" s="2" t="s">
        <v>390</v>
      </c>
    </row>
    <row r="46" spans="1:2" customFormat="1" ht="15.75" hidden="1">
      <c r="A46" s="2" t="s">
        <v>243</v>
      </c>
      <c r="B46" s="2" t="s">
        <v>391</v>
      </c>
    </row>
    <row r="47" spans="1:2" customFormat="1" ht="15.75" hidden="1">
      <c r="A47" s="2" t="s">
        <v>244</v>
      </c>
      <c r="B47" s="2" t="s">
        <v>392</v>
      </c>
    </row>
    <row r="48" spans="1:2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 hidden="1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 hidden="1">
      <c r="A59" s="2" t="s">
        <v>256</v>
      </c>
      <c r="B59" s="2" t="s">
        <v>404</v>
      </c>
    </row>
    <row r="60" spans="1:2" customFormat="1" ht="15.75" hidden="1">
      <c r="A60" s="2" t="s">
        <v>257</v>
      </c>
      <c r="B60" s="2" t="s">
        <v>405</v>
      </c>
    </row>
    <row r="61" spans="1:2" customFormat="1" ht="15.75" hidden="1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2" customFormat="1" ht="15.75" hidden="1">
      <c r="A81" s="2" t="s">
        <v>276</v>
      </c>
      <c r="B81" s="2" t="s">
        <v>426</v>
      </c>
    </row>
    <row r="82" spans="1:2" customFormat="1" ht="15.75" hidden="1">
      <c r="A82" s="2" t="s">
        <v>2</v>
      </c>
      <c r="B82" s="2" t="s">
        <v>427</v>
      </c>
    </row>
    <row r="83" spans="1:2" customFormat="1" ht="15.75" hidden="1">
      <c r="A83" s="2" t="s">
        <v>3</v>
      </c>
      <c r="B83" s="2" t="s">
        <v>428</v>
      </c>
    </row>
    <row r="84" spans="1:2" customFormat="1" ht="15.75" hidden="1">
      <c r="A84" s="2" t="s">
        <v>277</v>
      </c>
      <c r="B84" s="2" t="s">
        <v>429</v>
      </c>
    </row>
    <row r="85" spans="1:2" customFormat="1" ht="15.75" hidden="1">
      <c r="A85" s="2" t="s">
        <v>278</v>
      </c>
      <c r="B85" s="2" t="s">
        <v>430</v>
      </c>
    </row>
    <row r="86" spans="1:2" customFormat="1" ht="15.75" hidden="1">
      <c r="A86" s="2" t="s">
        <v>279</v>
      </c>
      <c r="B86" s="2" t="s">
        <v>431</v>
      </c>
    </row>
    <row r="87" spans="1:2" customFormat="1" ht="15.75" hidden="1">
      <c r="A87" s="2" t="s">
        <v>4</v>
      </c>
      <c r="B87" s="2" t="s">
        <v>432</v>
      </c>
    </row>
    <row r="88" spans="1:2" customFormat="1" ht="15.75" hidden="1">
      <c r="A88" s="2" t="s">
        <v>5</v>
      </c>
      <c r="B88" s="2" t="s">
        <v>433</v>
      </c>
    </row>
    <row r="89" spans="1:2" customFormat="1" ht="15.75" hidden="1">
      <c r="A89" s="2" t="s">
        <v>280</v>
      </c>
      <c r="B89" s="2" t="s">
        <v>434</v>
      </c>
    </row>
    <row r="90" spans="1:2" customFormat="1" ht="15.75" hidden="1">
      <c r="A90" s="2" t="s">
        <v>281</v>
      </c>
      <c r="B90" s="2" t="s">
        <v>435</v>
      </c>
    </row>
    <row r="91" spans="1:2" customFormat="1" ht="15.75" hidden="1">
      <c r="A91" s="2" t="s">
        <v>6</v>
      </c>
      <c r="B91" s="2" t="s">
        <v>436</v>
      </c>
    </row>
    <row r="92" spans="1:2" customFormat="1" ht="15.75" hidden="1">
      <c r="A92" s="2" t="s">
        <v>7</v>
      </c>
      <c r="B92" s="2" t="s">
        <v>437</v>
      </c>
    </row>
    <row r="93" spans="1:2" customFormat="1" ht="15.75" hidden="1">
      <c r="A93" s="2" t="s">
        <v>282</v>
      </c>
      <c r="B93" s="2" t="s">
        <v>438</v>
      </c>
    </row>
    <row r="94" spans="1:2" customFormat="1" ht="15.75" hidden="1">
      <c r="A94" s="2" t="s">
        <v>283</v>
      </c>
      <c r="B94" s="2" t="s">
        <v>439</v>
      </c>
    </row>
    <row r="95" spans="1:2" customFormat="1" ht="15.75" hidden="1">
      <c r="A95" s="2" t="s">
        <v>284</v>
      </c>
      <c r="B95" s="2" t="s">
        <v>440</v>
      </c>
    </row>
    <row r="96" spans="1:2" customFormat="1" ht="15.75" hidden="1">
      <c r="A96" s="2" t="s">
        <v>8</v>
      </c>
      <c r="B96" s="2" t="s">
        <v>441</v>
      </c>
    </row>
    <row r="97" spans="1:12" customFormat="1" ht="15.75" hidden="1">
      <c r="A97" s="2" t="s">
        <v>285</v>
      </c>
      <c r="B97" s="2" t="s">
        <v>442</v>
      </c>
    </row>
    <row r="98" spans="1:12" customFormat="1" ht="15.75" hidden="1">
      <c r="A98" s="2" t="s">
        <v>286</v>
      </c>
      <c r="B98" s="2" t="s">
        <v>443</v>
      </c>
    </row>
    <row r="99" spans="1:12" customFormat="1" ht="15.75" hidden="1">
      <c r="A99" s="2" t="s">
        <v>9</v>
      </c>
      <c r="B99" s="2" t="s">
        <v>444</v>
      </c>
    </row>
    <row r="100" spans="1:12" customFormat="1" ht="15.75" hidden="1">
      <c r="A100" s="2" t="s">
        <v>287</v>
      </c>
      <c r="B100" s="2" t="s">
        <v>445</v>
      </c>
    </row>
    <row r="101" spans="1:12" customFormat="1" ht="15.75" hidden="1">
      <c r="A101" s="2" t="s">
        <v>288</v>
      </c>
      <c r="B101" s="2" t="s">
        <v>446</v>
      </c>
    </row>
    <row r="102" spans="1:12" ht="75">
      <c r="A102" s="10" t="s">
        <v>10</v>
      </c>
      <c r="B102" s="10" t="s">
        <v>447</v>
      </c>
      <c r="C102" s="11">
        <v>3</v>
      </c>
      <c r="D102" s="9" t="s">
        <v>704</v>
      </c>
      <c r="F102" s="12" t="s">
        <v>705</v>
      </c>
      <c r="G102" s="9" t="s">
        <v>706</v>
      </c>
      <c r="I102" s="12" t="s">
        <v>706</v>
      </c>
      <c r="L102" s="12" t="s">
        <v>707</v>
      </c>
    </row>
    <row r="103" spans="1:12" customFormat="1" ht="15.75" hidden="1">
      <c r="A103" s="2" t="s">
        <v>289</v>
      </c>
      <c r="B103" s="2" t="s">
        <v>448</v>
      </c>
    </row>
    <row r="104" spans="1:12" customFormat="1" ht="15.75" hidden="1">
      <c r="A104" s="2" t="s">
        <v>11</v>
      </c>
      <c r="B104" s="2" t="s">
        <v>449</v>
      </c>
    </row>
    <row r="105" spans="1:12" customFormat="1" ht="15.75" hidden="1">
      <c r="A105" s="2" t="s">
        <v>12</v>
      </c>
      <c r="B105" s="2" t="s">
        <v>450</v>
      </c>
    </row>
    <row r="106" spans="1:12" customFormat="1" ht="15.75" hidden="1">
      <c r="A106" s="2" t="s">
        <v>290</v>
      </c>
      <c r="B106" s="2" t="s">
        <v>451</v>
      </c>
    </row>
    <row r="107" spans="1:12" customFormat="1" ht="15.75" hidden="1">
      <c r="A107" s="2" t="s">
        <v>291</v>
      </c>
      <c r="B107" s="2" t="s">
        <v>452</v>
      </c>
    </row>
    <row r="108" spans="1:12" customFormat="1" ht="15.75" hidden="1">
      <c r="A108" s="2" t="s">
        <v>13</v>
      </c>
      <c r="B108" s="2" t="s">
        <v>453</v>
      </c>
    </row>
    <row r="109" spans="1:12" customFormat="1" ht="15.75" hidden="1">
      <c r="A109" s="2" t="s">
        <v>292</v>
      </c>
      <c r="B109" s="2" t="s">
        <v>454</v>
      </c>
    </row>
    <row r="110" spans="1:12" customFormat="1" ht="15.75" hidden="1">
      <c r="A110" s="2" t="s">
        <v>293</v>
      </c>
      <c r="B110" s="2" t="s">
        <v>455</v>
      </c>
    </row>
    <row r="111" spans="1:12" customFormat="1" ht="15.75" hidden="1">
      <c r="A111" s="2" t="s">
        <v>14</v>
      </c>
      <c r="B111" s="2" t="s">
        <v>456</v>
      </c>
    </row>
    <row r="112" spans="1:12" customFormat="1" ht="15.75" hidden="1">
      <c r="A112" s="2" t="s">
        <v>15</v>
      </c>
      <c r="B112" s="2" t="s">
        <v>457</v>
      </c>
    </row>
    <row r="113" spans="1:2" customFormat="1" ht="15.75" hidden="1">
      <c r="A113" s="2" t="s">
        <v>16</v>
      </c>
      <c r="B113" s="2" t="s">
        <v>458</v>
      </c>
    </row>
    <row r="114" spans="1:2" customFormat="1" ht="15.75" hidden="1">
      <c r="A114" s="2" t="s">
        <v>294</v>
      </c>
      <c r="B114" s="2" t="s">
        <v>459</v>
      </c>
    </row>
    <row r="115" spans="1:2" customFormat="1" ht="15.75" hidden="1">
      <c r="A115" s="2" t="s">
        <v>17</v>
      </c>
      <c r="B115" s="2" t="s">
        <v>460</v>
      </c>
    </row>
    <row r="116" spans="1:2" customFormat="1" ht="15.75" hidden="1">
      <c r="A116" s="2" t="s">
        <v>18</v>
      </c>
      <c r="B116" s="2" t="s">
        <v>461</v>
      </c>
    </row>
    <row r="117" spans="1:2" customFormat="1" ht="15.75" hidden="1">
      <c r="A117" s="2" t="s">
        <v>19</v>
      </c>
      <c r="B117" s="2" t="s">
        <v>462</v>
      </c>
    </row>
    <row r="118" spans="1:2" customFormat="1" ht="15.75" hidden="1">
      <c r="A118" s="2" t="s">
        <v>20</v>
      </c>
      <c r="B118" s="2" t="s">
        <v>463</v>
      </c>
    </row>
    <row r="119" spans="1:2" customFormat="1" ht="15.75" hidden="1">
      <c r="A119" s="2" t="s">
        <v>21</v>
      </c>
      <c r="B119" s="2" t="s">
        <v>464</v>
      </c>
    </row>
    <row r="120" spans="1:2" customFormat="1" ht="15.75" hidden="1">
      <c r="A120" s="2" t="s">
        <v>295</v>
      </c>
      <c r="B120" s="2" t="s">
        <v>465</v>
      </c>
    </row>
    <row r="121" spans="1:2" customFormat="1" ht="15.75" hidden="1">
      <c r="A121" s="2" t="s">
        <v>22</v>
      </c>
      <c r="B121" s="2" t="s">
        <v>466</v>
      </c>
    </row>
    <row r="122" spans="1:2" customFormat="1" ht="15.75" hidden="1">
      <c r="A122" s="2" t="s">
        <v>296</v>
      </c>
      <c r="B122" s="2" t="s">
        <v>467</v>
      </c>
    </row>
    <row r="123" spans="1:2" customFormat="1" ht="15.75" hidden="1">
      <c r="A123" s="2" t="s">
        <v>297</v>
      </c>
      <c r="B123" s="2" t="s">
        <v>468</v>
      </c>
    </row>
    <row r="124" spans="1:2" customFormat="1" ht="15.75" hidden="1">
      <c r="A124" s="2" t="s">
        <v>23</v>
      </c>
      <c r="B124" s="2" t="s">
        <v>469</v>
      </c>
    </row>
    <row r="125" spans="1:2" customFormat="1" ht="15.75" hidden="1">
      <c r="A125" s="2" t="s">
        <v>24</v>
      </c>
      <c r="B125" s="2" t="s">
        <v>470</v>
      </c>
    </row>
    <row r="126" spans="1:2" customFormat="1" ht="15.75" hidden="1">
      <c r="A126" s="2" t="s">
        <v>298</v>
      </c>
      <c r="B126" s="2" t="s">
        <v>471</v>
      </c>
    </row>
    <row r="127" spans="1:2" customFormat="1" ht="15.75" hidden="1">
      <c r="A127" s="2" t="s">
        <v>299</v>
      </c>
      <c r="B127" s="2" t="s">
        <v>472</v>
      </c>
    </row>
    <row r="128" spans="1:2" customFormat="1" ht="15.75" hidden="1">
      <c r="A128" s="2" t="s">
        <v>25</v>
      </c>
      <c r="B128" s="2" t="s">
        <v>473</v>
      </c>
    </row>
    <row r="129" spans="1:9" customFormat="1" ht="15.75" hidden="1">
      <c r="A129" s="2" t="s">
        <v>300</v>
      </c>
      <c r="B129" s="2" t="s">
        <v>474</v>
      </c>
    </row>
    <row r="130" spans="1:9" customFormat="1" ht="15.75" hidden="1">
      <c r="A130" s="2" t="s">
        <v>26</v>
      </c>
      <c r="B130" s="2" t="s">
        <v>475</v>
      </c>
    </row>
    <row r="131" spans="1:9" customFormat="1" ht="15.75" hidden="1">
      <c r="A131" s="2" t="s">
        <v>27</v>
      </c>
      <c r="B131" s="2" t="s">
        <v>476</v>
      </c>
    </row>
    <row r="132" spans="1:9" customFormat="1" ht="15.75" hidden="1">
      <c r="A132" s="2" t="s">
        <v>301</v>
      </c>
      <c r="B132" s="2" t="s">
        <v>477</v>
      </c>
    </row>
    <row r="133" spans="1:9" customFormat="1" ht="15.75" hidden="1">
      <c r="A133" s="2" t="s">
        <v>302</v>
      </c>
      <c r="B133" s="2" t="s">
        <v>478</v>
      </c>
    </row>
    <row r="134" spans="1:9" customFormat="1" ht="15.75" hidden="1">
      <c r="A134" s="2" t="s">
        <v>28</v>
      </c>
      <c r="B134" s="2" t="s">
        <v>479</v>
      </c>
    </row>
    <row r="135" spans="1:9" customFormat="1" ht="15.75" hidden="1">
      <c r="A135" s="2" t="s">
        <v>303</v>
      </c>
      <c r="B135" s="2" t="s">
        <v>480</v>
      </c>
    </row>
    <row r="136" spans="1:9" customFormat="1" ht="15.75" hidden="1">
      <c r="A136" s="2" t="s">
        <v>304</v>
      </c>
      <c r="B136" s="2" t="s">
        <v>481</v>
      </c>
    </row>
    <row r="137" spans="1:9" customFormat="1" ht="15.75" hidden="1">
      <c r="A137" s="2" t="s">
        <v>305</v>
      </c>
      <c r="B137" s="2" t="s">
        <v>482</v>
      </c>
    </row>
    <row r="138" spans="1:9" customFormat="1" ht="15.75" hidden="1">
      <c r="A138" s="2" t="s">
        <v>29</v>
      </c>
      <c r="B138" s="2" t="s">
        <v>483</v>
      </c>
    </row>
    <row r="139" spans="1:9" ht="30">
      <c r="A139" s="10" t="s">
        <v>30</v>
      </c>
      <c r="B139" s="10" t="s">
        <v>484</v>
      </c>
      <c r="C139" s="11">
        <v>3</v>
      </c>
      <c r="D139" s="9" t="s">
        <v>704</v>
      </c>
      <c r="F139" s="12" t="s">
        <v>763</v>
      </c>
      <c r="G139" s="9" t="s">
        <v>764</v>
      </c>
      <c r="I139" s="12" t="s">
        <v>764</v>
      </c>
    </row>
    <row r="140" spans="1:9" ht="30">
      <c r="A140" s="10" t="s">
        <v>31</v>
      </c>
      <c r="B140" s="10" t="s">
        <v>485</v>
      </c>
      <c r="C140" s="11">
        <v>2</v>
      </c>
      <c r="D140" s="9" t="s">
        <v>704</v>
      </c>
      <c r="F140" s="12" t="s">
        <v>765</v>
      </c>
      <c r="I140" s="12" t="s">
        <v>766</v>
      </c>
    </row>
    <row r="141" spans="1:9" customFormat="1" ht="15.75" hidden="1">
      <c r="A141" s="2" t="s">
        <v>32</v>
      </c>
      <c r="B141" s="2" t="s">
        <v>486</v>
      </c>
    </row>
    <row r="142" spans="1:9" ht="30">
      <c r="A142" s="10" t="s">
        <v>33</v>
      </c>
      <c r="B142" s="10" t="s">
        <v>487</v>
      </c>
      <c r="C142" s="11" t="s">
        <v>709</v>
      </c>
      <c r="D142" s="9" t="s">
        <v>708</v>
      </c>
      <c r="E142" s="12" t="s">
        <v>767</v>
      </c>
    </row>
    <row r="143" spans="1:9" customFormat="1" ht="15.75" hidden="1">
      <c r="A143" s="2" t="s">
        <v>306</v>
      </c>
      <c r="B143" s="2" t="s">
        <v>488</v>
      </c>
    </row>
    <row r="144" spans="1:9" customFormat="1" ht="15.75" hidden="1">
      <c r="A144" s="2" t="s">
        <v>34</v>
      </c>
      <c r="B144" s="2" t="s">
        <v>489</v>
      </c>
    </row>
    <row r="145" spans="1:9" customFormat="1" ht="15.75" hidden="1">
      <c r="A145" s="2" t="s">
        <v>35</v>
      </c>
      <c r="B145" s="2" t="s">
        <v>490</v>
      </c>
    </row>
    <row r="146" spans="1:9" customFormat="1" ht="15.75" hidden="1">
      <c r="A146" s="2" t="s">
        <v>36</v>
      </c>
      <c r="B146" s="2" t="s">
        <v>491</v>
      </c>
    </row>
    <row r="147" spans="1:9" customFormat="1" ht="15.75" hidden="1">
      <c r="A147" s="2" t="s">
        <v>307</v>
      </c>
      <c r="B147" s="2" t="s">
        <v>492</v>
      </c>
    </row>
    <row r="148" spans="1:9" customFormat="1" ht="15.75" hidden="1">
      <c r="A148" s="2" t="s">
        <v>37</v>
      </c>
      <c r="B148" s="2" t="s">
        <v>493</v>
      </c>
    </row>
    <row r="149" spans="1:9" customFormat="1" ht="15.75" hidden="1">
      <c r="A149" s="2" t="s">
        <v>308</v>
      </c>
      <c r="B149" s="2" t="s">
        <v>494</v>
      </c>
    </row>
    <row r="150" spans="1:9" customFormat="1" ht="15.75" hidden="1">
      <c r="A150" s="2" t="s">
        <v>309</v>
      </c>
      <c r="B150" s="2" t="s">
        <v>495</v>
      </c>
    </row>
    <row r="151" spans="1:9" customFormat="1" ht="15.75" hidden="1">
      <c r="A151" s="2" t="s">
        <v>38</v>
      </c>
      <c r="B151" s="2" t="s">
        <v>496</v>
      </c>
    </row>
    <row r="152" spans="1:9" customFormat="1" ht="15.75" hidden="1">
      <c r="A152" s="2" t="s">
        <v>39</v>
      </c>
      <c r="B152" s="2" t="s">
        <v>497</v>
      </c>
    </row>
    <row r="153" spans="1:9" customFormat="1" ht="15.75" hidden="1">
      <c r="A153" s="2" t="s">
        <v>310</v>
      </c>
      <c r="B153" s="2" t="s">
        <v>498</v>
      </c>
    </row>
    <row r="154" spans="1:9" ht="15.75">
      <c r="A154" s="10" t="s">
        <v>40</v>
      </c>
      <c r="B154" s="10" t="s">
        <v>499</v>
      </c>
      <c r="C154" s="11">
        <v>2</v>
      </c>
      <c r="D154" s="9" t="s">
        <v>704</v>
      </c>
      <c r="F154" s="12" t="s">
        <v>768</v>
      </c>
      <c r="I154" s="12" t="s">
        <v>769</v>
      </c>
    </row>
    <row r="155" spans="1:9" customFormat="1" ht="15.75" hidden="1">
      <c r="A155" s="2" t="s">
        <v>41</v>
      </c>
      <c r="B155" s="2" t="s">
        <v>500</v>
      </c>
    </row>
    <row r="156" spans="1:9" customFormat="1" ht="15.75" hidden="1">
      <c r="A156" s="2" t="s">
        <v>42</v>
      </c>
      <c r="B156" s="2" t="s">
        <v>501</v>
      </c>
    </row>
    <row r="157" spans="1:9" ht="30">
      <c r="A157" s="10" t="s">
        <v>43</v>
      </c>
      <c r="B157" s="10" t="s">
        <v>502</v>
      </c>
      <c r="C157" s="11">
        <v>2</v>
      </c>
      <c r="F157" s="12" t="s">
        <v>770</v>
      </c>
      <c r="I157" s="12" t="s">
        <v>771</v>
      </c>
    </row>
    <row r="158" spans="1:9" customFormat="1" ht="15.75" hidden="1">
      <c r="A158" s="2" t="s">
        <v>44</v>
      </c>
      <c r="B158" s="2" t="s">
        <v>503</v>
      </c>
    </row>
    <row r="159" spans="1:9" customFormat="1" ht="15.75" hidden="1">
      <c r="A159" s="2" t="s">
        <v>45</v>
      </c>
      <c r="B159" s="2" t="s">
        <v>504</v>
      </c>
    </row>
    <row r="160" spans="1:9" customFormat="1" ht="15.75" hidden="1">
      <c r="A160" s="2" t="s">
        <v>46</v>
      </c>
      <c r="B160" s="2" t="s">
        <v>505</v>
      </c>
    </row>
    <row r="161" spans="1:9" customFormat="1" ht="15.75" hidden="1">
      <c r="A161" s="2" t="s">
        <v>47</v>
      </c>
      <c r="B161" s="2" t="s">
        <v>506</v>
      </c>
    </row>
    <row r="162" spans="1:9" customFormat="1" ht="15.75" hidden="1">
      <c r="A162" s="2" t="s">
        <v>311</v>
      </c>
      <c r="B162" s="2" t="s">
        <v>507</v>
      </c>
    </row>
    <row r="163" spans="1:9" customFormat="1" ht="15.75" hidden="1">
      <c r="A163" s="2" t="s">
        <v>312</v>
      </c>
      <c r="B163" s="2" t="s">
        <v>508</v>
      </c>
    </row>
    <row r="164" spans="1:9" customFormat="1" ht="15.75" hidden="1">
      <c r="A164" s="2" t="s">
        <v>48</v>
      </c>
      <c r="B164" s="2" t="s">
        <v>509</v>
      </c>
    </row>
    <row r="165" spans="1:9" customFormat="1" ht="15.75" hidden="1">
      <c r="A165" s="2" t="s">
        <v>313</v>
      </c>
      <c r="B165" s="2" t="s">
        <v>510</v>
      </c>
    </row>
    <row r="166" spans="1:9" customFormat="1" ht="15.75" hidden="1">
      <c r="A166" s="2" t="s">
        <v>49</v>
      </c>
      <c r="B166" s="2" t="s">
        <v>511</v>
      </c>
    </row>
    <row r="167" spans="1:9" customFormat="1" ht="15.75" hidden="1">
      <c r="A167" s="2" t="s">
        <v>50</v>
      </c>
      <c r="B167" s="2" t="s">
        <v>512</v>
      </c>
    </row>
    <row r="168" spans="1:9" customFormat="1" ht="15.75" hidden="1">
      <c r="A168" s="2" t="s">
        <v>51</v>
      </c>
      <c r="B168" s="2" t="s">
        <v>513</v>
      </c>
    </row>
    <row r="169" spans="1:9" customFormat="1" ht="15.75" hidden="1">
      <c r="A169" s="2" t="s">
        <v>52</v>
      </c>
      <c r="B169" s="2" t="s">
        <v>514</v>
      </c>
    </row>
    <row r="170" spans="1:9" customFormat="1" ht="15.75" hidden="1">
      <c r="A170" s="2" t="s">
        <v>314</v>
      </c>
      <c r="B170" s="2" t="s">
        <v>515</v>
      </c>
    </row>
    <row r="171" spans="1:9" customFormat="1" ht="15.75" hidden="1">
      <c r="A171" s="2" t="s">
        <v>315</v>
      </c>
      <c r="B171" s="2" t="s">
        <v>516</v>
      </c>
    </row>
    <row r="172" spans="1:9" customFormat="1" ht="15.75" hidden="1">
      <c r="A172" s="2" t="s">
        <v>317</v>
      </c>
      <c r="B172" s="2" t="s">
        <v>517</v>
      </c>
    </row>
    <row r="173" spans="1:9" customFormat="1" ht="15.75" hidden="1">
      <c r="A173" s="2" t="s">
        <v>53</v>
      </c>
      <c r="B173" s="2" t="s">
        <v>518</v>
      </c>
    </row>
    <row r="174" spans="1:9" ht="15.75">
      <c r="A174" s="10" t="s">
        <v>54</v>
      </c>
      <c r="B174" s="10" t="s">
        <v>519</v>
      </c>
      <c r="C174" s="11" t="s">
        <v>709</v>
      </c>
      <c r="D174" s="9" t="s">
        <v>708</v>
      </c>
      <c r="E174" s="12" t="s">
        <v>710</v>
      </c>
      <c r="I174" s="12" t="s">
        <v>772</v>
      </c>
    </row>
    <row r="175" spans="1:9" ht="15.75">
      <c r="A175" s="10" t="s">
        <v>55</v>
      </c>
      <c r="B175" s="10" t="s">
        <v>520</v>
      </c>
      <c r="C175" s="11">
        <v>2</v>
      </c>
      <c r="F175" s="12" t="s">
        <v>773</v>
      </c>
      <c r="I175" s="9" t="s">
        <v>772</v>
      </c>
    </row>
    <row r="176" spans="1:9" customFormat="1" ht="15.75" hidden="1">
      <c r="A176" s="2" t="s">
        <v>56</v>
      </c>
      <c r="B176" s="2" t="s">
        <v>521</v>
      </c>
    </row>
    <row r="177" spans="1:9" customFormat="1" ht="15.75" hidden="1">
      <c r="A177" s="2" t="s">
        <v>318</v>
      </c>
      <c r="B177" s="2" t="s">
        <v>522</v>
      </c>
    </row>
    <row r="178" spans="1:9" customFormat="1" ht="15.75" hidden="1">
      <c r="A178" s="2" t="s">
        <v>319</v>
      </c>
      <c r="B178" s="2" t="s">
        <v>523</v>
      </c>
    </row>
    <row r="179" spans="1:9" customFormat="1" ht="15.75" hidden="1">
      <c r="A179" s="2" t="s">
        <v>57</v>
      </c>
      <c r="B179" s="2" t="s">
        <v>524</v>
      </c>
    </row>
    <row r="180" spans="1:9" customFormat="1" ht="15.75" hidden="1">
      <c r="A180" s="2" t="s">
        <v>58</v>
      </c>
      <c r="B180" s="2" t="s">
        <v>525</v>
      </c>
    </row>
    <row r="181" spans="1:9" customFormat="1" ht="15.75" hidden="1">
      <c r="A181" s="2" t="s">
        <v>59</v>
      </c>
      <c r="B181" s="2" t="s">
        <v>526</v>
      </c>
    </row>
    <row r="182" spans="1:9" customFormat="1" ht="15.75" hidden="1">
      <c r="A182" s="2" t="s">
        <v>60</v>
      </c>
      <c r="B182" s="2" t="s">
        <v>527</v>
      </c>
    </row>
    <row r="183" spans="1:9" customFormat="1" ht="15.75" hidden="1">
      <c r="A183" s="2" t="s">
        <v>320</v>
      </c>
      <c r="B183" s="2" t="s">
        <v>528</v>
      </c>
    </row>
    <row r="184" spans="1:9" customFormat="1" ht="15.75" hidden="1">
      <c r="A184" s="2" t="s">
        <v>61</v>
      </c>
      <c r="B184" s="2" t="s">
        <v>529</v>
      </c>
    </row>
    <row r="185" spans="1:9" customFormat="1" ht="15.75" hidden="1">
      <c r="A185" s="2" t="s">
        <v>62</v>
      </c>
      <c r="B185" s="2" t="s">
        <v>530</v>
      </c>
    </row>
    <row r="186" spans="1:9" customFormat="1" ht="15.75" hidden="1">
      <c r="A186" s="2" t="s">
        <v>63</v>
      </c>
      <c r="B186" s="2" t="s">
        <v>531</v>
      </c>
    </row>
    <row r="187" spans="1:9" customFormat="1" ht="15.75" hidden="1">
      <c r="A187" s="2" t="s">
        <v>64</v>
      </c>
      <c r="B187" s="2" t="s">
        <v>532</v>
      </c>
    </row>
    <row r="188" spans="1:9" customFormat="1" ht="15.75" hidden="1">
      <c r="A188" s="2" t="s">
        <v>321</v>
      </c>
      <c r="B188" s="2" t="s">
        <v>533</v>
      </c>
    </row>
    <row r="189" spans="1:9" ht="30">
      <c r="A189" s="10" t="s">
        <v>66</v>
      </c>
      <c r="B189" s="10" t="s">
        <v>534</v>
      </c>
      <c r="C189" s="11">
        <v>3</v>
      </c>
      <c r="F189" s="12" t="s">
        <v>774</v>
      </c>
      <c r="G189" s="12" t="s">
        <v>775</v>
      </c>
      <c r="I189" s="12" t="s">
        <v>775</v>
      </c>
    </row>
    <row r="190" spans="1:9" customFormat="1" ht="15.75" hidden="1">
      <c r="A190" s="2" t="s">
        <v>67</v>
      </c>
      <c r="B190" s="2" t="s">
        <v>535</v>
      </c>
    </row>
    <row r="191" spans="1:9" customFormat="1" ht="15.75" hidden="1">
      <c r="A191" s="2" t="s">
        <v>68</v>
      </c>
      <c r="B191" s="2" t="s">
        <v>536</v>
      </c>
    </row>
    <row r="192" spans="1:9" customFormat="1" ht="15.75" hidden="1">
      <c r="A192" s="2" t="s">
        <v>69</v>
      </c>
      <c r="B192" s="2" t="s">
        <v>537</v>
      </c>
    </row>
    <row r="193" spans="1:5" customFormat="1" ht="15.75" hidden="1">
      <c r="A193" s="2" t="s">
        <v>322</v>
      </c>
      <c r="B193" s="2" t="s">
        <v>538</v>
      </c>
    </row>
    <row r="194" spans="1:5" customFormat="1" ht="15.75" hidden="1">
      <c r="A194" s="2" t="s">
        <v>323</v>
      </c>
      <c r="B194" s="2" t="s">
        <v>539</v>
      </c>
    </row>
    <row r="195" spans="1:5" customFormat="1" ht="15.75" hidden="1">
      <c r="A195" s="2" t="s">
        <v>324</v>
      </c>
      <c r="B195" s="2" t="s">
        <v>540</v>
      </c>
    </row>
    <row r="196" spans="1:5" customFormat="1" ht="15.75" hidden="1">
      <c r="A196" s="2" t="s">
        <v>70</v>
      </c>
      <c r="B196" s="2" t="s">
        <v>541</v>
      </c>
    </row>
    <row r="197" spans="1:5" customFormat="1" ht="15.75" hidden="1">
      <c r="A197" s="2" t="s">
        <v>71</v>
      </c>
      <c r="B197" s="2" t="s">
        <v>542</v>
      </c>
    </row>
    <row r="198" spans="1:5" customFormat="1" ht="15.75" hidden="1">
      <c r="A198" s="2" t="s">
        <v>72</v>
      </c>
      <c r="B198" s="2" t="s">
        <v>543</v>
      </c>
    </row>
    <row r="199" spans="1:5" customFormat="1" ht="15.75" hidden="1">
      <c r="A199" s="2" t="s">
        <v>325</v>
      </c>
      <c r="B199" s="2" t="s">
        <v>544</v>
      </c>
    </row>
    <row r="200" spans="1:5" customFormat="1" ht="15.75" hidden="1">
      <c r="A200" s="2" t="s">
        <v>73</v>
      </c>
      <c r="B200" s="2" t="s">
        <v>545</v>
      </c>
    </row>
    <row r="201" spans="1:5" customFormat="1" ht="15.75" hidden="1">
      <c r="A201" s="2" t="s">
        <v>326</v>
      </c>
      <c r="B201" s="2" t="s">
        <v>546</v>
      </c>
    </row>
    <row r="202" spans="1:5" customFormat="1" ht="15.75" hidden="1">
      <c r="A202" s="2" t="s">
        <v>74</v>
      </c>
      <c r="B202" s="2" t="s">
        <v>547</v>
      </c>
    </row>
    <row r="203" spans="1:5" customFormat="1" ht="15.75" hidden="1">
      <c r="A203" s="2" t="s">
        <v>327</v>
      </c>
      <c r="B203" s="2" t="s">
        <v>548</v>
      </c>
    </row>
    <row r="204" spans="1:5" customFormat="1" ht="15.75" hidden="1">
      <c r="A204" s="2" t="s">
        <v>75</v>
      </c>
      <c r="B204" s="2" t="s">
        <v>549</v>
      </c>
    </row>
    <row r="205" spans="1:5" customFormat="1" ht="15.75" hidden="1">
      <c r="A205" s="2" t="s">
        <v>328</v>
      </c>
      <c r="B205" s="2" t="s">
        <v>550</v>
      </c>
    </row>
    <row r="206" spans="1:5" ht="30">
      <c r="A206" s="10" t="s">
        <v>76</v>
      </c>
      <c r="B206" s="10" t="s">
        <v>551</v>
      </c>
      <c r="C206" s="11" t="s">
        <v>709</v>
      </c>
      <c r="D206" s="9" t="s">
        <v>708</v>
      </c>
      <c r="E206" s="12" t="s">
        <v>776</v>
      </c>
    </row>
    <row r="207" spans="1:5" customFormat="1" ht="15.75" hidden="1">
      <c r="A207" s="2" t="s">
        <v>77</v>
      </c>
      <c r="B207" s="2" t="s">
        <v>552</v>
      </c>
    </row>
    <row r="208" spans="1:5" customFormat="1" ht="15.75" hidden="1">
      <c r="A208" s="2" t="s">
        <v>78</v>
      </c>
      <c r="B208" s="2" t="s">
        <v>553</v>
      </c>
    </row>
    <row r="209" spans="1:2" customFormat="1" ht="15.75" hidden="1">
      <c r="A209" s="2" t="s">
        <v>79</v>
      </c>
      <c r="B209" s="2" t="s">
        <v>554</v>
      </c>
    </row>
    <row r="210" spans="1:2" customFormat="1" ht="15.75" hidden="1">
      <c r="A210" s="2" t="s">
        <v>80</v>
      </c>
      <c r="B210" s="2" t="s">
        <v>555</v>
      </c>
    </row>
    <row r="211" spans="1:2" customFormat="1" ht="15.75" hidden="1">
      <c r="A211" s="2" t="s">
        <v>81</v>
      </c>
      <c r="B211" s="2" t="s">
        <v>556</v>
      </c>
    </row>
    <row r="212" spans="1:2" customFormat="1" ht="15.75" hidden="1">
      <c r="A212" s="2" t="s">
        <v>82</v>
      </c>
      <c r="B212" s="2" t="s">
        <v>557</v>
      </c>
    </row>
    <row r="213" spans="1:2" customFormat="1" ht="15.75" hidden="1">
      <c r="A213" s="2" t="s">
        <v>329</v>
      </c>
      <c r="B213" s="2" t="s">
        <v>558</v>
      </c>
    </row>
    <row r="214" spans="1:2" customFormat="1" ht="15.75" hidden="1">
      <c r="A214" s="2" t="s">
        <v>83</v>
      </c>
      <c r="B214" s="2" t="s">
        <v>559</v>
      </c>
    </row>
    <row r="215" spans="1:2" customFormat="1" ht="15.75" hidden="1">
      <c r="A215" s="2" t="s">
        <v>84</v>
      </c>
      <c r="B215" s="2" t="s">
        <v>560</v>
      </c>
    </row>
    <row r="216" spans="1:2" customFormat="1" ht="15.75" hidden="1">
      <c r="A216" s="2" t="s">
        <v>330</v>
      </c>
      <c r="B216" s="2" t="s">
        <v>561</v>
      </c>
    </row>
    <row r="217" spans="1:2" customFormat="1" ht="15.75" hidden="1">
      <c r="A217" s="2" t="s">
        <v>331</v>
      </c>
      <c r="B217" s="2" t="s">
        <v>562</v>
      </c>
    </row>
    <row r="218" spans="1:2" customFormat="1" ht="15.75" hidden="1">
      <c r="A218" s="2" t="s">
        <v>85</v>
      </c>
      <c r="B218" s="2" t="s">
        <v>563</v>
      </c>
    </row>
    <row r="219" spans="1:2" customFormat="1" ht="15.75" hidden="1">
      <c r="A219" s="2" t="s">
        <v>86</v>
      </c>
      <c r="B219" s="2" t="s">
        <v>564</v>
      </c>
    </row>
    <row r="220" spans="1:2" customFormat="1" ht="15.75" hidden="1">
      <c r="A220" s="2" t="s">
        <v>87</v>
      </c>
      <c r="B220" s="2" t="s">
        <v>565</v>
      </c>
    </row>
    <row r="221" spans="1:2" customFormat="1" ht="15.75" hidden="1">
      <c r="A221" s="2" t="s">
        <v>88</v>
      </c>
      <c r="B221" s="2" t="s">
        <v>566</v>
      </c>
    </row>
    <row r="222" spans="1:2" customFormat="1" ht="15.75" hidden="1">
      <c r="A222" s="2" t="s">
        <v>89</v>
      </c>
      <c r="B222" s="2" t="s">
        <v>567</v>
      </c>
    </row>
    <row r="223" spans="1:2" customFormat="1" ht="15.75" hidden="1">
      <c r="A223" s="2" t="s">
        <v>90</v>
      </c>
      <c r="B223" s="2" t="s">
        <v>568</v>
      </c>
    </row>
    <row r="224" spans="1:2" customFormat="1" ht="15.75" hidden="1">
      <c r="A224" s="2" t="s">
        <v>332</v>
      </c>
      <c r="B224" s="2" t="s">
        <v>569</v>
      </c>
    </row>
    <row r="225" spans="1:9" customFormat="1" ht="15.75" hidden="1">
      <c r="A225" s="2" t="s">
        <v>91</v>
      </c>
      <c r="B225" s="2" t="s">
        <v>570</v>
      </c>
    </row>
    <row r="226" spans="1:9" ht="15.75">
      <c r="A226" s="10" t="s">
        <v>92</v>
      </c>
      <c r="B226" s="10" t="s">
        <v>571</v>
      </c>
      <c r="C226" s="11">
        <v>3</v>
      </c>
      <c r="F226" s="12" t="s">
        <v>777</v>
      </c>
      <c r="G226" s="9" t="s">
        <v>778</v>
      </c>
      <c r="I226" s="12" t="s">
        <v>778</v>
      </c>
    </row>
    <row r="227" spans="1:9" customFormat="1" ht="15.75" hidden="1">
      <c r="A227" s="2" t="s">
        <v>93</v>
      </c>
      <c r="B227" s="2" t="s">
        <v>572</v>
      </c>
    </row>
    <row r="228" spans="1:9" customFormat="1" ht="15.75" hidden="1">
      <c r="A228" s="2" t="s">
        <v>333</v>
      </c>
      <c r="B228" s="2" t="s">
        <v>573</v>
      </c>
    </row>
    <row r="229" spans="1:9" customFormat="1" ht="15.75" hidden="1">
      <c r="A229" s="2" t="s">
        <v>94</v>
      </c>
      <c r="B229" s="2" t="s">
        <v>574</v>
      </c>
    </row>
    <row r="230" spans="1:9" customFormat="1" ht="15.75" hidden="1">
      <c r="A230" s="2" t="s">
        <v>95</v>
      </c>
      <c r="B230" s="2" t="s">
        <v>575</v>
      </c>
    </row>
    <row r="231" spans="1:9" customFormat="1" ht="15.75" hidden="1">
      <c r="A231" s="2" t="s">
        <v>96</v>
      </c>
      <c r="B231" s="2" t="s">
        <v>576</v>
      </c>
    </row>
    <row r="232" spans="1:9" customFormat="1" ht="15.75" hidden="1">
      <c r="A232" s="2" t="s">
        <v>97</v>
      </c>
      <c r="B232" s="2" t="s">
        <v>577</v>
      </c>
    </row>
    <row r="233" spans="1:9" customFormat="1" ht="15.75" hidden="1">
      <c r="A233" s="2" t="s">
        <v>98</v>
      </c>
      <c r="B233" s="2" t="s">
        <v>578</v>
      </c>
    </row>
    <row r="234" spans="1:9" customFormat="1" ht="15.75" hidden="1">
      <c r="A234" s="2" t="s">
        <v>99</v>
      </c>
      <c r="B234" s="2" t="s">
        <v>579</v>
      </c>
    </row>
    <row r="235" spans="1:9" customFormat="1" ht="15.75" hidden="1">
      <c r="A235" s="2" t="s">
        <v>100</v>
      </c>
      <c r="B235" s="2" t="s">
        <v>580</v>
      </c>
    </row>
    <row r="236" spans="1:9" customFormat="1" ht="15.75" hidden="1">
      <c r="A236" s="2" t="s">
        <v>101</v>
      </c>
      <c r="B236" s="2" t="s">
        <v>581</v>
      </c>
    </row>
    <row r="237" spans="1:9" customFormat="1" ht="15.75" hidden="1">
      <c r="A237" s="2" t="s">
        <v>334</v>
      </c>
      <c r="B237" s="2" t="s">
        <v>582</v>
      </c>
    </row>
    <row r="238" spans="1:9" customFormat="1" ht="15.75" hidden="1">
      <c r="A238" s="2" t="s">
        <v>335</v>
      </c>
      <c r="B238" s="2" t="s">
        <v>583</v>
      </c>
    </row>
    <row r="239" spans="1:9" customFormat="1" ht="15.75" hidden="1">
      <c r="A239" s="2" t="s">
        <v>102</v>
      </c>
      <c r="B239" s="2" t="s">
        <v>584</v>
      </c>
    </row>
    <row r="240" spans="1:9" customFormat="1" ht="15.75" hidden="1">
      <c r="A240" s="2" t="s">
        <v>103</v>
      </c>
      <c r="B240" s="2" t="s">
        <v>585</v>
      </c>
    </row>
    <row r="241" spans="1:12" customFormat="1" ht="15.75" hidden="1">
      <c r="A241" s="2" t="s">
        <v>104</v>
      </c>
      <c r="B241" s="2" t="s">
        <v>586</v>
      </c>
    </row>
    <row r="242" spans="1:12" customFormat="1" ht="15.75" hidden="1">
      <c r="A242" s="2" t="s">
        <v>336</v>
      </c>
      <c r="B242" s="2" t="s">
        <v>587</v>
      </c>
    </row>
    <row r="243" spans="1:12" customFormat="1" ht="15.75" hidden="1">
      <c r="A243" s="2" t="s">
        <v>105</v>
      </c>
      <c r="B243" s="2" t="s">
        <v>588</v>
      </c>
    </row>
    <row r="244" spans="1:12" customFormat="1" ht="15.75" hidden="1">
      <c r="A244" s="2" t="s">
        <v>106</v>
      </c>
      <c r="B244" s="2" t="s">
        <v>589</v>
      </c>
    </row>
    <row r="245" spans="1:12" customFormat="1" ht="15.75" hidden="1">
      <c r="A245" s="2" t="s">
        <v>107</v>
      </c>
      <c r="B245" s="2" t="s">
        <v>590</v>
      </c>
    </row>
    <row r="246" spans="1:12" customFormat="1" ht="15.75" hidden="1">
      <c r="A246" s="2" t="s">
        <v>108</v>
      </c>
      <c r="B246" s="2" t="s">
        <v>591</v>
      </c>
    </row>
    <row r="247" spans="1:12" customFormat="1" ht="15.75" hidden="1">
      <c r="A247" s="2" t="s">
        <v>109</v>
      </c>
      <c r="B247" s="2" t="s">
        <v>592</v>
      </c>
    </row>
    <row r="248" spans="1:12" ht="60">
      <c r="A248" s="10" t="s">
        <v>110</v>
      </c>
      <c r="B248" s="10" t="s">
        <v>593</v>
      </c>
      <c r="C248" s="11" t="s">
        <v>779</v>
      </c>
      <c r="F248" s="12" t="s">
        <v>780</v>
      </c>
      <c r="I248" s="13" t="s">
        <v>781</v>
      </c>
      <c r="L248" s="12" t="s">
        <v>782</v>
      </c>
    </row>
    <row r="249" spans="1:12" customFormat="1" ht="15.75" hidden="1">
      <c r="A249" s="2" t="s">
        <v>111</v>
      </c>
      <c r="B249" s="2" t="s">
        <v>594</v>
      </c>
      <c r="I249" t="s">
        <v>783</v>
      </c>
    </row>
    <row r="250" spans="1:12" customFormat="1" ht="15.75" hidden="1">
      <c r="A250" s="2" t="s">
        <v>112</v>
      </c>
      <c r="B250" s="2" t="s">
        <v>595</v>
      </c>
      <c r="I250" t="s">
        <v>784</v>
      </c>
    </row>
    <row r="251" spans="1:12" customFormat="1" ht="15.75" hidden="1">
      <c r="A251" s="2" t="s">
        <v>113</v>
      </c>
      <c r="B251" s="2" t="s">
        <v>596</v>
      </c>
      <c r="I251" t="s">
        <v>785</v>
      </c>
    </row>
    <row r="252" spans="1:12" customFormat="1" ht="15.75" hidden="1">
      <c r="A252" s="2" t="s">
        <v>114</v>
      </c>
      <c r="B252" s="2" t="s">
        <v>597</v>
      </c>
      <c r="I252" t="s">
        <v>786</v>
      </c>
    </row>
    <row r="253" spans="1:12" customFormat="1" ht="15.75" hidden="1">
      <c r="A253" s="2" t="s">
        <v>115</v>
      </c>
      <c r="B253" s="2" t="s">
        <v>598</v>
      </c>
    </row>
    <row r="254" spans="1:12" customFormat="1" ht="15.75" hidden="1">
      <c r="A254" s="2" t="s">
        <v>337</v>
      </c>
      <c r="B254" s="2" t="s">
        <v>599</v>
      </c>
    </row>
    <row r="255" spans="1:12" customFormat="1" ht="15.75" hidden="1">
      <c r="A255" s="2" t="s">
        <v>338</v>
      </c>
      <c r="B255" s="2" t="s">
        <v>600</v>
      </c>
    </row>
    <row r="256" spans="1:12" customFormat="1" ht="15.75" hidden="1">
      <c r="A256" s="2" t="s">
        <v>116</v>
      </c>
      <c r="B256" s="2" t="s">
        <v>601</v>
      </c>
    </row>
    <row r="257" spans="1:9" customFormat="1" ht="15.75" hidden="1">
      <c r="A257" s="2" t="s">
        <v>117</v>
      </c>
      <c r="B257" s="2" t="s">
        <v>602</v>
      </c>
    </row>
    <row r="258" spans="1:9" customFormat="1" ht="15.75" hidden="1">
      <c r="A258" s="2" t="s">
        <v>118</v>
      </c>
      <c r="B258" s="2" t="s">
        <v>603</v>
      </c>
    </row>
    <row r="259" spans="1:9" customFormat="1" ht="15.75" hidden="1">
      <c r="A259" s="2" t="s">
        <v>119</v>
      </c>
      <c r="B259" s="2" t="s">
        <v>604</v>
      </c>
    </row>
    <row r="260" spans="1:9" customFormat="1" ht="15.75" hidden="1">
      <c r="A260" s="2" t="s">
        <v>120</v>
      </c>
      <c r="B260" s="2" t="s">
        <v>605</v>
      </c>
    </row>
    <row r="261" spans="1:9" ht="30">
      <c r="A261" s="10" t="s">
        <v>121</v>
      </c>
      <c r="B261" s="10" t="s">
        <v>606</v>
      </c>
      <c r="C261" s="11">
        <v>2</v>
      </c>
      <c r="F261" s="12" t="s">
        <v>787</v>
      </c>
      <c r="I261" s="12" t="s">
        <v>788</v>
      </c>
    </row>
    <row r="262" spans="1:9" customFormat="1" ht="15.75" hidden="1">
      <c r="A262" s="2" t="s">
        <v>122</v>
      </c>
      <c r="B262" s="2" t="s">
        <v>607</v>
      </c>
      <c r="F262" t="s">
        <v>789</v>
      </c>
    </row>
    <row r="263" spans="1:9" customFormat="1" ht="15.75" hidden="1">
      <c r="A263" s="2" t="s">
        <v>123</v>
      </c>
      <c r="B263" s="2" t="s">
        <v>608</v>
      </c>
      <c r="F263" t="s">
        <v>790</v>
      </c>
    </row>
    <row r="264" spans="1:9" customFormat="1" ht="15.75" hidden="1">
      <c r="A264" s="2" t="s">
        <v>124</v>
      </c>
      <c r="B264" s="2" t="s">
        <v>609</v>
      </c>
      <c r="F264" t="s">
        <v>791</v>
      </c>
    </row>
    <row r="265" spans="1:9" customFormat="1" ht="15.75" hidden="1">
      <c r="A265" s="2" t="s">
        <v>125</v>
      </c>
      <c r="B265" s="2" t="s">
        <v>610</v>
      </c>
      <c r="F265" t="s">
        <v>792</v>
      </c>
    </row>
    <row r="266" spans="1:9" ht="15.75">
      <c r="A266" s="10" t="s">
        <v>126</v>
      </c>
      <c r="B266" s="10" t="s">
        <v>611</v>
      </c>
      <c r="C266" s="11" t="s">
        <v>709</v>
      </c>
      <c r="D266" s="9" t="s">
        <v>708</v>
      </c>
      <c r="E266" s="12" t="s">
        <v>793</v>
      </c>
    </row>
    <row r="267" spans="1:9" customFormat="1" ht="15.75" hidden="1">
      <c r="A267" s="2" t="s">
        <v>127</v>
      </c>
      <c r="B267" s="2" t="s">
        <v>612</v>
      </c>
      <c r="F267" t="s">
        <v>783</v>
      </c>
    </row>
    <row r="268" spans="1:9" customFormat="1" ht="15.75" hidden="1">
      <c r="A268" s="2" t="s">
        <v>128</v>
      </c>
      <c r="B268" s="2" t="s">
        <v>613</v>
      </c>
      <c r="F268" t="s">
        <v>794</v>
      </c>
    </row>
    <row r="269" spans="1:9" ht="15.75">
      <c r="A269" s="10" t="s">
        <v>65</v>
      </c>
      <c r="B269" s="10" t="s">
        <v>614</v>
      </c>
      <c r="C269" s="11">
        <v>2</v>
      </c>
      <c r="F269" s="12" t="s">
        <v>795</v>
      </c>
      <c r="I269" s="12" t="s">
        <v>796</v>
      </c>
    </row>
    <row r="270" spans="1:9" customFormat="1" ht="15.75" hidden="1">
      <c r="A270" s="2" t="s">
        <v>129</v>
      </c>
      <c r="B270" s="2" t="s">
        <v>615</v>
      </c>
      <c r="F270" t="s">
        <v>797</v>
      </c>
    </row>
    <row r="271" spans="1:9" customFormat="1" ht="15.75" hidden="1">
      <c r="A271" s="2" t="s">
        <v>339</v>
      </c>
      <c r="B271" s="2" t="s">
        <v>616</v>
      </c>
      <c r="F271" t="s">
        <v>798</v>
      </c>
    </row>
    <row r="272" spans="1:9" customFormat="1" ht="15.75" hidden="1">
      <c r="A272" s="2" t="s">
        <v>130</v>
      </c>
      <c r="B272" s="2" t="s">
        <v>617</v>
      </c>
      <c r="F272" t="s">
        <v>799</v>
      </c>
    </row>
    <row r="273" spans="1:6" customFormat="1" ht="15.75" hidden="1">
      <c r="A273" s="2" t="s">
        <v>131</v>
      </c>
      <c r="B273" s="2" t="s">
        <v>618</v>
      </c>
      <c r="F273" t="s">
        <v>800</v>
      </c>
    </row>
    <row r="274" spans="1:6" customFormat="1" ht="15.75" hidden="1">
      <c r="A274" s="2" t="s">
        <v>132</v>
      </c>
      <c r="B274" s="2" t="s">
        <v>619</v>
      </c>
      <c r="F274" t="s">
        <v>801</v>
      </c>
    </row>
    <row r="275" spans="1:6" customFormat="1" ht="15.75" hidden="1">
      <c r="A275" s="2" t="s">
        <v>133</v>
      </c>
      <c r="B275" s="2" t="s">
        <v>620</v>
      </c>
      <c r="F275" t="s">
        <v>802</v>
      </c>
    </row>
    <row r="276" spans="1:6" customFormat="1" ht="15.75" hidden="1">
      <c r="A276" s="2" t="s">
        <v>134</v>
      </c>
      <c r="B276" s="2" t="s">
        <v>621</v>
      </c>
      <c r="F276" t="s">
        <v>803</v>
      </c>
    </row>
    <row r="277" spans="1:6" customFormat="1" ht="15.75" hidden="1">
      <c r="A277" s="2" t="s">
        <v>135</v>
      </c>
      <c r="B277" s="2" t="s">
        <v>622</v>
      </c>
    </row>
    <row r="278" spans="1:6" customFormat="1" ht="15.75" hidden="1">
      <c r="A278" s="2" t="s">
        <v>136</v>
      </c>
      <c r="B278" s="2" t="s">
        <v>623</v>
      </c>
    </row>
    <row r="279" spans="1:6" customFormat="1" ht="15.75" hidden="1">
      <c r="A279" s="2" t="s">
        <v>137</v>
      </c>
      <c r="B279" s="2" t="s">
        <v>624</v>
      </c>
    </row>
    <row r="280" spans="1:6" customFormat="1" ht="15.75" hidden="1">
      <c r="A280" s="2" t="s">
        <v>316</v>
      </c>
      <c r="B280" s="2" t="s">
        <v>625</v>
      </c>
    </row>
    <row r="281" spans="1:6" customFormat="1" ht="15.75" hidden="1">
      <c r="A281" s="2" t="s">
        <v>138</v>
      </c>
      <c r="B281" s="2" t="s">
        <v>626</v>
      </c>
    </row>
    <row r="282" spans="1:6" customFormat="1" ht="15.75" hidden="1">
      <c r="A282" s="2" t="s">
        <v>139</v>
      </c>
      <c r="B282" s="2" t="s">
        <v>627</v>
      </c>
    </row>
    <row r="283" spans="1:6" customFormat="1" ht="15.75" hidden="1">
      <c r="A283" s="2" t="s">
        <v>340</v>
      </c>
      <c r="B283" s="2" t="s">
        <v>628</v>
      </c>
    </row>
    <row r="284" spans="1:6" customFormat="1" ht="15.75" hidden="1">
      <c r="A284" s="2" t="s">
        <v>140</v>
      </c>
      <c r="B284" s="2" t="s">
        <v>629</v>
      </c>
    </row>
    <row r="285" spans="1:6" customFormat="1" ht="15.75" hidden="1">
      <c r="A285" s="2" t="s">
        <v>141</v>
      </c>
      <c r="B285" s="2" t="s">
        <v>630</v>
      </c>
    </row>
    <row r="286" spans="1:6" customFormat="1" ht="15.75" hidden="1">
      <c r="A286" s="2" t="s">
        <v>142</v>
      </c>
      <c r="B286" s="2" t="s">
        <v>631</v>
      </c>
    </row>
    <row r="287" spans="1:6" ht="30">
      <c r="A287" s="10" t="s">
        <v>143</v>
      </c>
      <c r="B287" s="10" t="s">
        <v>632</v>
      </c>
      <c r="C287" s="11" t="s">
        <v>709</v>
      </c>
      <c r="E287" s="13" t="s">
        <v>804</v>
      </c>
    </row>
    <row r="288" spans="1:6" customFormat="1" ht="15.75" hidden="1">
      <c r="A288" s="2" t="s">
        <v>341</v>
      </c>
      <c r="B288" s="2" t="s">
        <v>633</v>
      </c>
    </row>
    <row r="289" spans="1:9" customFormat="1" ht="15.75" hidden="1">
      <c r="A289" s="2" t="s">
        <v>144</v>
      </c>
      <c r="B289" s="2" t="s">
        <v>634</v>
      </c>
    </row>
    <row r="290" spans="1:9" customFormat="1" ht="15.75" hidden="1">
      <c r="A290" s="2" t="s">
        <v>145</v>
      </c>
      <c r="B290" s="2" t="s">
        <v>635</v>
      </c>
    </row>
    <row r="291" spans="1:9" customFormat="1" ht="15.75" hidden="1">
      <c r="A291" s="2" t="s">
        <v>146</v>
      </c>
      <c r="B291" s="2" t="s">
        <v>636</v>
      </c>
    </row>
    <row r="292" spans="1:9" customFormat="1" ht="15.75" hidden="1">
      <c r="A292" s="2" t="s">
        <v>147</v>
      </c>
      <c r="B292" s="2" t="s">
        <v>637</v>
      </c>
    </row>
    <row r="293" spans="1:9" customFormat="1" ht="15.75" hidden="1">
      <c r="A293" s="2" t="s">
        <v>148</v>
      </c>
      <c r="B293" s="2" t="s">
        <v>638</v>
      </c>
    </row>
    <row r="294" spans="1:9" customFormat="1" ht="15.75" hidden="1">
      <c r="A294" s="2" t="s">
        <v>149</v>
      </c>
      <c r="B294" s="2" t="s">
        <v>639</v>
      </c>
    </row>
    <row r="295" spans="1:9" customFormat="1" ht="15.75" hidden="1">
      <c r="A295" s="2" t="s">
        <v>150</v>
      </c>
      <c r="B295" s="2" t="s">
        <v>640</v>
      </c>
    </row>
    <row r="296" spans="1:9" ht="30">
      <c r="A296" s="10" t="s">
        <v>151</v>
      </c>
      <c r="B296" s="10" t="s">
        <v>641</v>
      </c>
      <c r="C296" s="11">
        <v>2</v>
      </c>
      <c r="F296" s="14" t="s">
        <v>805</v>
      </c>
      <c r="I296" s="14" t="s">
        <v>806</v>
      </c>
    </row>
    <row r="297" spans="1:9" customFormat="1" ht="15.75" hidden="1">
      <c r="A297" s="2" t="s">
        <v>152</v>
      </c>
      <c r="B297" s="2" t="s">
        <v>642</v>
      </c>
    </row>
    <row r="298" spans="1:9" customFormat="1" ht="15.75" hidden="1">
      <c r="A298" s="2" t="s">
        <v>153</v>
      </c>
      <c r="B298" s="2" t="s">
        <v>643</v>
      </c>
    </row>
    <row r="299" spans="1:9" customFormat="1" ht="15.75" hidden="1">
      <c r="A299" s="2" t="s">
        <v>154</v>
      </c>
      <c r="B299" s="2" t="s">
        <v>644</v>
      </c>
    </row>
    <row r="300" spans="1:9" customFormat="1" ht="15.75" hidden="1">
      <c r="A300" s="2" t="s">
        <v>155</v>
      </c>
      <c r="B300" s="2" t="s">
        <v>645</v>
      </c>
    </row>
    <row r="301" spans="1:9" customFormat="1" ht="15.75" hidden="1">
      <c r="A301" s="2" t="s">
        <v>156</v>
      </c>
      <c r="B301" s="2" t="s">
        <v>646</v>
      </c>
    </row>
    <row r="302" spans="1:9" customFormat="1" ht="15.75" hidden="1">
      <c r="A302" s="2" t="s">
        <v>157</v>
      </c>
      <c r="B302" s="2" t="s">
        <v>647</v>
      </c>
    </row>
    <row r="303" spans="1:9" customFormat="1" ht="15.75" hidden="1">
      <c r="A303" s="2" t="s">
        <v>158</v>
      </c>
      <c r="B303" s="2" t="s">
        <v>648</v>
      </c>
    </row>
    <row r="304" spans="1:9" customFormat="1" ht="15.75" hidden="1">
      <c r="A304" s="2" t="s">
        <v>159</v>
      </c>
      <c r="B304" s="2" t="s">
        <v>649</v>
      </c>
    </row>
    <row r="305" spans="1:7" ht="15.75">
      <c r="A305" s="10" t="s">
        <v>160</v>
      </c>
      <c r="B305" s="10" t="s">
        <v>650</v>
      </c>
      <c r="C305" s="11">
        <v>1</v>
      </c>
      <c r="F305" s="14" t="s">
        <v>807</v>
      </c>
      <c r="G305" s="9" t="s">
        <v>808</v>
      </c>
    </row>
    <row r="306" spans="1:7" customFormat="1" ht="15.75" hidden="1">
      <c r="A306" s="2" t="s">
        <v>161</v>
      </c>
      <c r="B306" s="2" t="s">
        <v>651</v>
      </c>
    </row>
    <row r="307" spans="1:7" customFormat="1" ht="15.75" hidden="1">
      <c r="A307" s="2" t="s">
        <v>162</v>
      </c>
      <c r="B307" s="2" t="s">
        <v>652</v>
      </c>
    </row>
    <row r="308" spans="1:7" customFormat="1" ht="15.75" hidden="1">
      <c r="A308" s="2" t="s">
        <v>163</v>
      </c>
      <c r="B308" s="2" t="s">
        <v>653</v>
      </c>
    </row>
    <row r="309" spans="1:7" customFormat="1" ht="15.75" hidden="1">
      <c r="A309" s="2" t="s">
        <v>164</v>
      </c>
      <c r="B309" s="2" t="s">
        <v>654</v>
      </c>
    </row>
    <row r="310" spans="1:7" customFormat="1" ht="15.75" hidden="1">
      <c r="A310" s="2" t="s">
        <v>165</v>
      </c>
      <c r="B310" s="2" t="s">
        <v>655</v>
      </c>
    </row>
    <row r="311" spans="1:7" customFormat="1" ht="15.75" hidden="1">
      <c r="A311" s="2" t="s">
        <v>342</v>
      </c>
      <c r="B311" s="2" t="s">
        <v>656</v>
      </c>
    </row>
    <row r="312" spans="1:7" customFormat="1" ht="15.75" hidden="1">
      <c r="A312" s="2" t="s">
        <v>166</v>
      </c>
      <c r="B312" s="2" t="s">
        <v>657</v>
      </c>
    </row>
    <row r="313" spans="1:7" customFormat="1" ht="15.75" hidden="1">
      <c r="A313" s="2" t="s">
        <v>167</v>
      </c>
      <c r="B313" s="2" t="s">
        <v>658</v>
      </c>
    </row>
    <row r="314" spans="1:7" customFormat="1" ht="15.75" hidden="1">
      <c r="A314" s="2" t="s">
        <v>168</v>
      </c>
      <c r="B314" s="2" t="s">
        <v>659</v>
      </c>
    </row>
    <row r="315" spans="1:7" customFormat="1" ht="15.75" hidden="1">
      <c r="A315" s="2" t="s">
        <v>343</v>
      </c>
      <c r="B315" s="2" t="s">
        <v>660</v>
      </c>
    </row>
    <row r="316" spans="1:7" customFormat="1" ht="15.75" hidden="1">
      <c r="A316" s="2" t="s">
        <v>169</v>
      </c>
      <c r="B316" s="2" t="s">
        <v>661</v>
      </c>
    </row>
    <row r="317" spans="1:7" customFormat="1" ht="15.75" hidden="1">
      <c r="A317" s="2" t="s">
        <v>170</v>
      </c>
      <c r="B317" s="2" t="s">
        <v>662</v>
      </c>
    </row>
    <row r="318" spans="1:7" customFormat="1" ht="15.75" hidden="1">
      <c r="A318" s="2" t="s">
        <v>344</v>
      </c>
      <c r="B318" s="2" t="s">
        <v>663</v>
      </c>
    </row>
    <row r="319" spans="1:7" customFormat="1" ht="15.75" hidden="1">
      <c r="A319" s="2" t="s">
        <v>171</v>
      </c>
      <c r="B319" s="2" t="s">
        <v>664</v>
      </c>
    </row>
    <row r="320" spans="1:7" customFormat="1" ht="15.75" hidden="1">
      <c r="A320" s="2" t="s">
        <v>172</v>
      </c>
      <c r="B320" s="2" t="s">
        <v>665</v>
      </c>
    </row>
    <row r="321" spans="1:12" customFormat="1" ht="15.75" hidden="1">
      <c r="A321" s="2" t="s">
        <v>173</v>
      </c>
      <c r="B321" s="2" t="s">
        <v>666</v>
      </c>
    </row>
    <row r="322" spans="1:12" customFormat="1" ht="15.75" hidden="1">
      <c r="A322" s="2" t="s">
        <v>174</v>
      </c>
      <c r="B322" s="2" t="s">
        <v>667</v>
      </c>
    </row>
    <row r="323" spans="1:12" customFormat="1" ht="15.75" hidden="1">
      <c r="A323" s="2" t="s">
        <v>175</v>
      </c>
      <c r="B323" s="2" t="s">
        <v>668</v>
      </c>
    </row>
    <row r="324" spans="1:12" customFormat="1" ht="30.75" hidden="1">
      <c r="A324" s="2" t="s">
        <v>176</v>
      </c>
      <c r="B324" s="2" t="s">
        <v>669</v>
      </c>
    </row>
    <row r="325" spans="1:12" customFormat="1" ht="15.75" hidden="1">
      <c r="A325" s="2" t="s">
        <v>177</v>
      </c>
      <c r="B325" s="2" t="s">
        <v>670</v>
      </c>
    </row>
    <row r="326" spans="1:12" customFormat="1" ht="15.75" hidden="1">
      <c r="A326" s="2" t="s">
        <v>178</v>
      </c>
      <c r="B326" s="2" t="s">
        <v>671</v>
      </c>
    </row>
    <row r="327" spans="1:12" customFormat="1" ht="30.75" hidden="1">
      <c r="A327" s="2" t="s">
        <v>179</v>
      </c>
      <c r="B327" s="2" t="s">
        <v>672</v>
      </c>
    </row>
    <row r="328" spans="1:12" customFormat="1" ht="15.75" hidden="1">
      <c r="A328" s="2" t="s">
        <v>180</v>
      </c>
      <c r="B328" s="2" t="s">
        <v>673</v>
      </c>
    </row>
    <row r="329" spans="1:12" customFormat="1" ht="15.75" hidden="1">
      <c r="A329" s="2" t="s">
        <v>181</v>
      </c>
      <c r="B329" s="2" t="s">
        <v>674</v>
      </c>
    </row>
    <row r="330" spans="1:12" customFormat="1" ht="15.75" hidden="1">
      <c r="A330" s="2" t="s">
        <v>182</v>
      </c>
      <c r="B330" s="2" t="s">
        <v>675</v>
      </c>
    </row>
    <row r="331" spans="1:12" ht="30.75">
      <c r="A331" s="15" t="s">
        <v>183</v>
      </c>
      <c r="B331" s="10" t="s">
        <v>676</v>
      </c>
      <c r="C331" s="11" t="s">
        <v>709</v>
      </c>
      <c r="D331" s="9" t="s">
        <v>708</v>
      </c>
      <c r="E331" s="12" t="s">
        <v>809</v>
      </c>
    </row>
    <row r="332" spans="1:12" customFormat="1" ht="30.75" hidden="1">
      <c r="A332" s="2" t="s">
        <v>184</v>
      </c>
      <c r="B332" s="2" t="s">
        <v>677</v>
      </c>
    </row>
    <row r="333" spans="1:12" ht="60">
      <c r="A333" s="10" t="s">
        <v>185</v>
      </c>
      <c r="B333" s="10" t="s">
        <v>678</v>
      </c>
      <c r="C333" s="11">
        <v>2</v>
      </c>
      <c r="F333" s="12" t="s">
        <v>810</v>
      </c>
      <c r="I333" s="12" t="s">
        <v>811</v>
      </c>
      <c r="L333" s="12" t="s">
        <v>812</v>
      </c>
    </row>
    <row r="334" spans="1:12" customFormat="1" ht="30.75" hidden="1">
      <c r="A334" s="2" t="s">
        <v>186</v>
      </c>
      <c r="B334" s="2" t="s">
        <v>679</v>
      </c>
    </row>
    <row r="335" spans="1:12" ht="30.75">
      <c r="A335" s="10" t="s">
        <v>187</v>
      </c>
      <c r="B335" s="10" t="s">
        <v>680</v>
      </c>
      <c r="C335" s="11">
        <v>2</v>
      </c>
      <c r="F335" s="16" t="s">
        <v>813</v>
      </c>
      <c r="G335" s="16" t="s">
        <v>814</v>
      </c>
      <c r="H335" s="14" t="s">
        <v>815</v>
      </c>
      <c r="I335" s="16" t="s">
        <v>816</v>
      </c>
    </row>
    <row r="336" spans="1:12" customFormat="1" ht="30.75" hidden="1">
      <c r="A336" s="2" t="s">
        <v>188</v>
      </c>
      <c r="B336" s="2" t="s">
        <v>681</v>
      </c>
    </row>
    <row r="337" spans="1:6" customFormat="1" ht="30.75" hidden="1">
      <c r="A337" s="2" t="s">
        <v>189</v>
      </c>
      <c r="B337" s="2" t="s">
        <v>682</v>
      </c>
    </row>
    <row r="338" spans="1:6" ht="30.75">
      <c r="A338" s="10" t="s">
        <v>190</v>
      </c>
      <c r="B338" s="10" t="s">
        <v>683</v>
      </c>
      <c r="C338" s="17" t="s">
        <v>709</v>
      </c>
      <c r="D338" s="18" t="s">
        <v>708</v>
      </c>
      <c r="E338" s="13" t="s">
        <v>817</v>
      </c>
    </row>
    <row r="339" spans="1:6" customFormat="1" ht="30.75" hidden="1">
      <c r="A339" s="2" t="s">
        <v>191</v>
      </c>
      <c r="B339" s="2" t="s">
        <v>684</v>
      </c>
      <c r="F339" t="s">
        <v>818</v>
      </c>
    </row>
    <row r="340" spans="1:6" customFormat="1" ht="30.75" hidden="1">
      <c r="A340" s="2" t="s">
        <v>192</v>
      </c>
      <c r="B340" s="2" t="s">
        <v>685</v>
      </c>
      <c r="F340" t="s">
        <v>819</v>
      </c>
    </row>
    <row r="341" spans="1:6" customFormat="1" ht="30.75" hidden="1">
      <c r="A341" s="2" t="s">
        <v>193</v>
      </c>
      <c r="B341" s="2" t="s">
        <v>686</v>
      </c>
      <c r="F341" t="s">
        <v>820</v>
      </c>
    </row>
    <row r="342" spans="1:6" customFormat="1" ht="30.75" hidden="1">
      <c r="A342" s="2" t="s">
        <v>194</v>
      </c>
      <c r="B342" s="2" t="s">
        <v>687</v>
      </c>
      <c r="F342" t="s">
        <v>821</v>
      </c>
    </row>
    <row r="343" spans="1:6" customFormat="1" ht="30.75" hidden="1">
      <c r="A343" s="2" t="s">
        <v>195</v>
      </c>
      <c r="B343" s="2" t="s">
        <v>688</v>
      </c>
      <c r="F343" t="s">
        <v>822</v>
      </c>
    </row>
    <row r="344" spans="1:6" customFormat="1" ht="30.75" hidden="1">
      <c r="A344" s="2" t="s">
        <v>345</v>
      </c>
      <c r="B344" s="2" t="s">
        <v>689</v>
      </c>
    </row>
    <row r="345" spans="1:6" customFormat="1" ht="30.75" hidden="1">
      <c r="A345" s="2" t="s">
        <v>196</v>
      </c>
      <c r="B345" s="2" t="s">
        <v>690</v>
      </c>
    </row>
    <row r="346" spans="1:6" customFormat="1" ht="45.75" hidden="1">
      <c r="A346" s="2" t="s">
        <v>197</v>
      </c>
      <c r="B346" s="2" t="s">
        <v>691</v>
      </c>
    </row>
    <row r="347" spans="1:6" customFormat="1" ht="45.75" hidden="1">
      <c r="A347" s="2" t="s">
        <v>198</v>
      </c>
      <c r="B347" s="2" t="s">
        <v>692</v>
      </c>
    </row>
  </sheetData>
  <autoFilter ref="A1:L347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L347"/>
  <sheetViews>
    <sheetView workbookViewId="0">
      <selection activeCell="B261" sqref="B261"/>
    </sheetView>
  </sheetViews>
  <sheetFormatPr defaultColWidth="8.85546875" defaultRowHeight="15"/>
  <cols>
    <col min="1" max="1" width="25" style="21" customWidth="1"/>
    <col min="2" max="2" width="82.5703125" style="21" customWidth="1"/>
    <col min="3" max="3" width="16" style="23" customWidth="1"/>
    <col min="4" max="4" width="14.7109375" style="21" customWidth="1"/>
    <col min="5" max="5" width="13.42578125" style="21" customWidth="1"/>
    <col min="6" max="6" width="15.42578125" style="21" customWidth="1"/>
    <col min="7" max="7" width="18" style="21" customWidth="1"/>
    <col min="8" max="8" width="15.28515625" style="21" customWidth="1"/>
    <col min="9" max="9" width="15.7109375" style="21" customWidth="1"/>
    <col min="10" max="10" width="26.42578125" style="21" customWidth="1"/>
    <col min="11" max="11" width="26" style="21" customWidth="1"/>
    <col min="12" max="12" width="97.28515625" style="21" customWidth="1"/>
    <col min="13" max="16384" width="8.85546875" style="21"/>
  </cols>
  <sheetData>
    <row r="1" spans="1:12" ht="30">
      <c r="A1" s="19" t="s">
        <v>346</v>
      </c>
      <c r="B1" s="19" t="s">
        <v>693</v>
      </c>
      <c r="C1" s="20" t="s">
        <v>694</v>
      </c>
      <c r="D1" s="19" t="s">
        <v>695</v>
      </c>
      <c r="E1" s="19" t="s">
        <v>696</v>
      </c>
      <c r="F1" s="19" t="s">
        <v>697</v>
      </c>
      <c r="G1" s="19" t="s">
        <v>698</v>
      </c>
      <c r="H1" s="19" t="s">
        <v>699</v>
      </c>
      <c r="I1" s="19" t="s">
        <v>700</v>
      </c>
      <c r="J1" s="19" t="s">
        <v>701</v>
      </c>
      <c r="K1" s="19" t="s">
        <v>702</v>
      </c>
      <c r="L1" s="19" t="s">
        <v>703</v>
      </c>
    </row>
    <row r="2" spans="1:12" customFormat="1" ht="15.75" hidden="1">
      <c r="A2" s="2" t="s">
        <v>199</v>
      </c>
      <c r="B2" s="2" t="s">
        <v>347</v>
      </c>
    </row>
    <row r="3" spans="1:12" customFormat="1" ht="15.75" hidden="1">
      <c r="A3" s="2" t="s">
        <v>200</v>
      </c>
      <c r="B3" s="2" t="s">
        <v>348</v>
      </c>
    </row>
    <row r="4" spans="1:12" customFormat="1" ht="15.75" hidden="1">
      <c r="A4" s="2" t="s">
        <v>201</v>
      </c>
      <c r="B4" s="2" t="s">
        <v>349</v>
      </c>
    </row>
    <row r="5" spans="1:12" customFormat="1" ht="15.75" hidden="1">
      <c r="A5" s="2" t="s">
        <v>202</v>
      </c>
      <c r="B5" s="2" t="s">
        <v>350</v>
      </c>
    </row>
    <row r="6" spans="1:12" customFormat="1" ht="15.75" hidden="1">
      <c r="A6" s="2" t="s">
        <v>203</v>
      </c>
      <c r="B6" s="2" t="s">
        <v>351</v>
      </c>
    </row>
    <row r="7" spans="1:12" customFormat="1" ht="15.75" hidden="1">
      <c r="A7" s="2" t="s">
        <v>204</v>
      </c>
      <c r="B7" s="2" t="s">
        <v>352</v>
      </c>
    </row>
    <row r="8" spans="1:12" customFormat="1" ht="15.75" hidden="1">
      <c r="A8" s="2" t="s">
        <v>205</v>
      </c>
      <c r="B8" s="2" t="s">
        <v>353</v>
      </c>
    </row>
    <row r="9" spans="1:12" customFormat="1" ht="15.75" hidden="1">
      <c r="A9" s="2" t="s">
        <v>206</v>
      </c>
      <c r="B9" s="2" t="s">
        <v>354</v>
      </c>
    </row>
    <row r="10" spans="1:12" customFormat="1" ht="15.75" hidden="1">
      <c r="A10" s="2" t="s">
        <v>207</v>
      </c>
      <c r="B10" s="2" t="s">
        <v>355</v>
      </c>
    </row>
    <row r="11" spans="1:12" customFormat="1" ht="15.75" hidden="1">
      <c r="A11" s="2" t="s">
        <v>208</v>
      </c>
      <c r="B11" s="2" t="s">
        <v>356</v>
      </c>
    </row>
    <row r="12" spans="1:12" customFormat="1" ht="15.75" hidden="1">
      <c r="A12" s="2" t="s">
        <v>209</v>
      </c>
      <c r="B12" s="2" t="s">
        <v>357</v>
      </c>
    </row>
    <row r="13" spans="1:12" customFormat="1" ht="15.75" hidden="1">
      <c r="A13" s="2" t="s">
        <v>210</v>
      </c>
      <c r="B13" s="2" t="s">
        <v>358</v>
      </c>
    </row>
    <row r="14" spans="1:12" customFormat="1" ht="15.75" hidden="1">
      <c r="A14" s="2" t="s">
        <v>211</v>
      </c>
      <c r="B14" s="2" t="s">
        <v>359</v>
      </c>
    </row>
    <row r="15" spans="1:12" customFormat="1" ht="15.75" hidden="1">
      <c r="A15" s="2" t="s">
        <v>212</v>
      </c>
      <c r="B15" s="2" t="s">
        <v>360</v>
      </c>
    </row>
    <row r="16" spans="1:12" customFormat="1" ht="15.75" hidden="1">
      <c r="A16" s="2" t="s">
        <v>213</v>
      </c>
      <c r="B16" s="2" t="s">
        <v>361</v>
      </c>
    </row>
    <row r="17" spans="1:2" customFormat="1" ht="15.75" hidden="1">
      <c r="A17" s="2" t="s">
        <v>214</v>
      </c>
      <c r="B17" s="2" t="s">
        <v>362</v>
      </c>
    </row>
    <row r="18" spans="1:2" customFormat="1" ht="15.75" hidden="1">
      <c r="A18" s="2" t="s">
        <v>215</v>
      </c>
      <c r="B18" s="2" t="s">
        <v>363</v>
      </c>
    </row>
    <row r="19" spans="1:2" customFormat="1" ht="15.75" hidden="1">
      <c r="A19" s="2" t="s">
        <v>216</v>
      </c>
      <c r="B19" s="2" t="s">
        <v>364</v>
      </c>
    </row>
    <row r="20" spans="1:2" customFormat="1" ht="15.75" hidden="1">
      <c r="A20" s="2" t="s">
        <v>217</v>
      </c>
      <c r="B20" s="2" t="s">
        <v>365</v>
      </c>
    </row>
    <row r="21" spans="1:2" customFormat="1" ht="15.75" hidden="1">
      <c r="A21" s="2" t="s">
        <v>218</v>
      </c>
      <c r="B21" s="2" t="s">
        <v>366</v>
      </c>
    </row>
    <row r="22" spans="1:2" customFormat="1" ht="15.75" hidden="1">
      <c r="A22" s="2" t="s">
        <v>219</v>
      </c>
      <c r="B22" s="2" t="s">
        <v>367</v>
      </c>
    </row>
    <row r="23" spans="1:2" customFormat="1" ht="15.75" hidden="1">
      <c r="A23" s="2" t="s">
        <v>220</v>
      </c>
      <c r="B23" s="2" t="s">
        <v>368</v>
      </c>
    </row>
    <row r="24" spans="1:2" customFormat="1" ht="15.75" hidden="1">
      <c r="A24" s="2" t="s">
        <v>221</v>
      </c>
      <c r="B24" s="2" t="s">
        <v>369</v>
      </c>
    </row>
    <row r="25" spans="1:2" customFormat="1" ht="15.75" hidden="1">
      <c r="A25" s="2" t="s">
        <v>222</v>
      </c>
      <c r="B25" s="2" t="s">
        <v>370</v>
      </c>
    </row>
    <row r="26" spans="1:2" customFormat="1" ht="15.75" hidden="1">
      <c r="A26" s="2" t="s">
        <v>223</v>
      </c>
      <c r="B26" s="2" t="s">
        <v>371</v>
      </c>
    </row>
    <row r="27" spans="1:2" customFormat="1" ht="15.75" hidden="1">
      <c r="A27" s="2" t="s">
        <v>224</v>
      </c>
      <c r="B27" s="2" t="s">
        <v>372</v>
      </c>
    </row>
    <row r="28" spans="1:2" customFormat="1" ht="15.75" hidden="1">
      <c r="A28" s="2" t="s">
        <v>225</v>
      </c>
      <c r="B28" s="2" t="s">
        <v>373</v>
      </c>
    </row>
    <row r="29" spans="1:2" customFormat="1" ht="15.75" hidden="1">
      <c r="A29" s="2" t="s">
        <v>226</v>
      </c>
      <c r="B29" s="2" t="s">
        <v>374</v>
      </c>
    </row>
    <row r="30" spans="1:2" customFormat="1" ht="15.75" hidden="1">
      <c r="A30" s="2" t="s">
        <v>227</v>
      </c>
      <c r="B30" s="2" t="s">
        <v>375</v>
      </c>
    </row>
    <row r="31" spans="1:2" customFormat="1" ht="15.75" hidden="1">
      <c r="A31" s="2" t="s">
        <v>228</v>
      </c>
      <c r="B31" s="2" t="s">
        <v>376</v>
      </c>
    </row>
    <row r="32" spans="1:2" customFormat="1" ht="15.75" hidden="1">
      <c r="A32" s="2" t="s">
        <v>229</v>
      </c>
      <c r="B32" s="2" t="s">
        <v>377</v>
      </c>
    </row>
    <row r="33" spans="1:2" customFormat="1" ht="15.75" hidden="1">
      <c r="A33" s="2" t="s">
        <v>230</v>
      </c>
      <c r="B33" s="2" t="s">
        <v>378</v>
      </c>
    </row>
    <row r="34" spans="1:2" customFormat="1" ht="15.75" hidden="1">
      <c r="A34" s="2" t="s">
        <v>231</v>
      </c>
      <c r="B34" s="2" t="s">
        <v>379</v>
      </c>
    </row>
    <row r="35" spans="1:2" customFormat="1" ht="15.75" hidden="1">
      <c r="A35" s="2" t="s">
        <v>232</v>
      </c>
      <c r="B35" s="2" t="s">
        <v>380</v>
      </c>
    </row>
    <row r="36" spans="1:2" customFormat="1" ht="15.75" hidden="1">
      <c r="A36" s="2" t="s">
        <v>233</v>
      </c>
      <c r="B36" s="2" t="s">
        <v>381</v>
      </c>
    </row>
    <row r="37" spans="1:2" customFormat="1" ht="15.75" hidden="1">
      <c r="A37" s="2" t="s">
        <v>234</v>
      </c>
      <c r="B37" s="2" t="s">
        <v>382</v>
      </c>
    </row>
    <row r="38" spans="1:2" customFormat="1" ht="15.75" hidden="1">
      <c r="A38" s="2" t="s">
        <v>235</v>
      </c>
      <c r="B38" s="2" t="s">
        <v>383</v>
      </c>
    </row>
    <row r="39" spans="1:2" customFormat="1" ht="15.75" hidden="1">
      <c r="A39" s="2" t="s">
        <v>236</v>
      </c>
      <c r="B39" s="2" t="s">
        <v>384</v>
      </c>
    </row>
    <row r="40" spans="1:2" customFormat="1" ht="15.75" hidden="1">
      <c r="A40" s="2" t="s">
        <v>237</v>
      </c>
      <c r="B40" s="2" t="s">
        <v>385</v>
      </c>
    </row>
    <row r="41" spans="1:2" customFormat="1" ht="15.75" hidden="1">
      <c r="A41" s="2" t="s">
        <v>238</v>
      </c>
      <c r="B41" s="2" t="s">
        <v>386</v>
      </c>
    </row>
    <row r="42" spans="1:2" customFormat="1" ht="15.75" hidden="1">
      <c r="A42" s="2" t="s">
        <v>239</v>
      </c>
      <c r="B42" s="2" t="s">
        <v>387</v>
      </c>
    </row>
    <row r="43" spans="1:2" customFormat="1" ht="15.75" hidden="1">
      <c r="A43" s="2" t="s">
        <v>240</v>
      </c>
      <c r="B43" s="2" t="s">
        <v>388</v>
      </c>
    </row>
    <row r="44" spans="1:2" customFormat="1" ht="15.75" hidden="1">
      <c r="A44" s="2" t="s">
        <v>241</v>
      </c>
      <c r="B44" s="2" t="s">
        <v>389</v>
      </c>
    </row>
    <row r="45" spans="1:2" customFormat="1" ht="15.75" hidden="1">
      <c r="A45" s="2" t="s">
        <v>242</v>
      </c>
      <c r="B45" s="2" t="s">
        <v>390</v>
      </c>
    </row>
    <row r="46" spans="1:2" customFormat="1" ht="15.75" hidden="1">
      <c r="A46" s="2" t="s">
        <v>243</v>
      </c>
      <c r="B46" s="2" t="s">
        <v>391</v>
      </c>
    </row>
    <row r="47" spans="1:2" customFormat="1" ht="15.75" hidden="1">
      <c r="A47" s="2" t="s">
        <v>244</v>
      </c>
      <c r="B47" s="2" t="s">
        <v>392</v>
      </c>
    </row>
    <row r="48" spans="1:2" customFormat="1" ht="15.75" hidden="1">
      <c r="A48" s="2" t="s">
        <v>245</v>
      </c>
      <c r="B48" s="2" t="s">
        <v>393</v>
      </c>
    </row>
    <row r="49" spans="1:2" customFormat="1" ht="15.75" hidden="1">
      <c r="A49" s="2" t="s">
        <v>246</v>
      </c>
      <c r="B49" s="2" t="s">
        <v>394</v>
      </c>
    </row>
    <row r="50" spans="1:2" customFormat="1" ht="15.75" hidden="1">
      <c r="A50" s="2" t="s">
        <v>247</v>
      </c>
      <c r="B50" s="2" t="s">
        <v>395</v>
      </c>
    </row>
    <row r="51" spans="1:2" customFormat="1" ht="15.75" hidden="1">
      <c r="A51" s="2" t="s">
        <v>248</v>
      </c>
      <c r="B51" s="2" t="s">
        <v>396</v>
      </c>
    </row>
    <row r="52" spans="1:2" customFormat="1" ht="15.75" hidden="1">
      <c r="A52" s="2" t="s">
        <v>249</v>
      </c>
      <c r="B52" s="2" t="s">
        <v>397</v>
      </c>
    </row>
    <row r="53" spans="1:2" customFormat="1" ht="15.75" hidden="1">
      <c r="A53" s="2" t="s">
        <v>250</v>
      </c>
      <c r="B53" s="2" t="s">
        <v>398</v>
      </c>
    </row>
    <row r="54" spans="1:2" customFormat="1" ht="15.75" hidden="1">
      <c r="A54" s="2" t="s">
        <v>251</v>
      </c>
      <c r="B54" s="2" t="s">
        <v>399</v>
      </c>
    </row>
    <row r="55" spans="1:2" customFormat="1" ht="15.75" hidden="1">
      <c r="A55" s="2" t="s">
        <v>252</v>
      </c>
      <c r="B55" s="2" t="s">
        <v>400</v>
      </c>
    </row>
    <row r="56" spans="1:2" customFormat="1" ht="15.75" hidden="1">
      <c r="A56" s="2" t="s">
        <v>253</v>
      </c>
      <c r="B56" s="2" t="s">
        <v>401</v>
      </c>
    </row>
    <row r="57" spans="1:2" customFormat="1" ht="15.75" hidden="1">
      <c r="A57" s="2" t="s">
        <v>254</v>
      </c>
      <c r="B57" s="2" t="s">
        <v>402</v>
      </c>
    </row>
    <row r="58" spans="1:2" customFormat="1" ht="15.75" hidden="1">
      <c r="A58" s="2" t="s">
        <v>255</v>
      </c>
      <c r="B58" s="2" t="s">
        <v>403</v>
      </c>
    </row>
    <row r="59" spans="1:2" customFormat="1" ht="15.75" hidden="1">
      <c r="A59" s="2" t="s">
        <v>256</v>
      </c>
      <c r="B59" s="2" t="s">
        <v>404</v>
      </c>
    </row>
    <row r="60" spans="1:2" customFormat="1" ht="15.75" hidden="1">
      <c r="A60" s="2" t="s">
        <v>257</v>
      </c>
      <c r="B60" s="2" t="s">
        <v>405</v>
      </c>
    </row>
    <row r="61" spans="1:2" customFormat="1" ht="15.75" hidden="1">
      <c r="A61" s="2" t="s">
        <v>258</v>
      </c>
      <c r="B61" s="2" t="s">
        <v>406</v>
      </c>
    </row>
    <row r="62" spans="1:2" customFormat="1" ht="15.75" hidden="1">
      <c r="A62" s="2" t="s">
        <v>0</v>
      </c>
      <c r="B62" s="2" t="s">
        <v>407</v>
      </c>
    </row>
    <row r="63" spans="1:2" customFormat="1" ht="15.75" hidden="1">
      <c r="A63" s="2" t="s">
        <v>259</v>
      </c>
      <c r="B63" s="2" t="s">
        <v>408</v>
      </c>
    </row>
    <row r="64" spans="1:2" customFormat="1" ht="15.75" hidden="1">
      <c r="A64" s="2" t="s">
        <v>260</v>
      </c>
      <c r="B64" s="2" t="s">
        <v>409</v>
      </c>
    </row>
    <row r="65" spans="1:2" customFormat="1" ht="15.75" hidden="1">
      <c r="A65" s="2" t="s">
        <v>1</v>
      </c>
      <c r="B65" s="2" t="s">
        <v>410</v>
      </c>
    </row>
    <row r="66" spans="1:2" customFormat="1" ht="15.75" hidden="1">
      <c r="A66" s="2" t="s">
        <v>261</v>
      </c>
      <c r="B66" s="2" t="s">
        <v>411</v>
      </c>
    </row>
    <row r="67" spans="1:2" customFormat="1" ht="15.75" hidden="1">
      <c r="A67" s="2" t="s">
        <v>262</v>
      </c>
      <c r="B67" s="2" t="s">
        <v>412</v>
      </c>
    </row>
    <row r="68" spans="1:2" customFormat="1" ht="15.75" hidden="1">
      <c r="A68" s="2" t="s">
        <v>263</v>
      </c>
      <c r="B68" s="2" t="s">
        <v>413</v>
      </c>
    </row>
    <row r="69" spans="1:2" customFormat="1" ht="15.75" hidden="1">
      <c r="A69" s="2" t="s">
        <v>264</v>
      </c>
      <c r="B69" s="2" t="s">
        <v>414</v>
      </c>
    </row>
    <row r="70" spans="1:2" customFormat="1" ht="15.75" hidden="1">
      <c r="A70" s="2" t="s">
        <v>265</v>
      </c>
      <c r="B70" s="2" t="s">
        <v>415</v>
      </c>
    </row>
    <row r="71" spans="1:2" customFormat="1" ht="15.75" hidden="1">
      <c r="A71" s="2" t="s">
        <v>266</v>
      </c>
      <c r="B71" s="2" t="s">
        <v>416</v>
      </c>
    </row>
    <row r="72" spans="1:2" customFormat="1" ht="15.75" hidden="1">
      <c r="A72" s="2" t="s">
        <v>267</v>
      </c>
      <c r="B72" s="2" t="s">
        <v>417</v>
      </c>
    </row>
    <row r="73" spans="1:2" customFormat="1" ht="15.75" hidden="1">
      <c r="A73" s="2" t="s">
        <v>268</v>
      </c>
      <c r="B73" s="2" t="s">
        <v>418</v>
      </c>
    </row>
    <row r="74" spans="1:2" customFormat="1" ht="15.75" hidden="1">
      <c r="A74" s="2" t="s">
        <v>269</v>
      </c>
      <c r="B74" s="2" t="s">
        <v>419</v>
      </c>
    </row>
    <row r="75" spans="1:2" customFormat="1" ht="15.75" hidden="1">
      <c r="A75" s="2" t="s">
        <v>270</v>
      </c>
      <c r="B75" s="2" t="s">
        <v>420</v>
      </c>
    </row>
    <row r="76" spans="1:2" customFormat="1" ht="15.75" hidden="1">
      <c r="A76" s="2" t="s">
        <v>271</v>
      </c>
      <c r="B76" s="2" t="s">
        <v>421</v>
      </c>
    </row>
    <row r="77" spans="1:2" customFormat="1" ht="15.75" hidden="1">
      <c r="A77" s="2" t="s">
        <v>272</v>
      </c>
      <c r="B77" s="2" t="s">
        <v>422</v>
      </c>
    </row>
    <row r="78" spans="1:2" customFormat="1" ht="15.75" hidden="1">
      <c r="A78" s="2" t="s">
        <v>273</v>
      </c>
      <c r="B78" s="2" t="s">
        <v>423</v>
      </c>
    </row>
    <row r="79" spans="1:2" customFormat="1" ht="15.75" hidden="1">
      <c r="A79" s="2" t="s">
        <v>274</v>
      </c>
      <c r="B79" s="2" t="s">
        <v>424</v>
      </c>
    </row>
    <row r="80" spans="1:2" customFormat="1" ht="15.75" hidden="1">
      <c r="A80" s="2" t="s">
        <v>275</v>
      </c>
      <c r="B80" s="2" t="s">
        <v>425</v>
      </c>
    </row>
    <row r="81" spans="1:2" customFormat="1" ht="15.75" hidden="1">
      <c r="A81" s="2" t="s">
        <v>276</v>
      </c>
      <c r="B81" s="2" t="s">
        <v>426</v>
      </c>
    </row>
    <row r="82" spans="1:2" customFormat="1" ht="15.75" hidden="1">
      <c r="A82" s="2" t="s">
        <v>2</v>
      </c>
      <c r="B82" s="2" t="s">
        <v>427</v>
      </c>
    </row>
    <row r="83" spans="1:2" customFormat="1" ht="15.75" hidden="1">
      <c r="A83" s="2" t="s">
        <v>3</v>
      </c>
      <c r="B83" s="2" t="s">
        <v>428</v>
      </c>
    </row>
    <row r="84" spans="1:2" customFormat="1" ht="15.75" hidden="1">
      <c r="A84" s="2" t="s">
        <v>277</v>
      </c>
      <c r="B84" s="2" t="s">
        <v>429</v>
      </c>
    </row>
    <row r="85" spans="1:2" customFormat="1" ht="15.75" hidden="1">
      <c r="A85" s="2" t="s">
        <v>278</v>
      </c>
      <c r="B85" s="2" t="s">
        <v>430</v>
      </c>
    </row>
    <row r="86" spans="1:2" customFormat="1" ht="15.75" hidden="1">
      <c r="A86" s="2" t="s">
        <v>279</v>
      </c>
      <c r="B86" s="2" t="s">
        <v>431</v>
      </c>
    </row>
    <row r="87" spans="1:2" customFormat="1" ht="15.75" hidden="1">
      <c r="A87" s="2" t="s">
        <v>4</v>
      </c>
      <c r="B87" s="2" t="s">
        <v>432</v>
      </c>
    </row>
    <row r="88" spans="1:2" customFormat="1" ht="15.75" hidden="1">
      <c r="A88" s="2" t="s">
        <v>5</v>
      </c>
      <c r="B88" s="2" t="s">
        <v>433</v>
      </c>
    </row>
    <row r="89" spans="1:2" customFormat="1" ht="15.75" hidden="1">
      <c r="A89" s="2" t="s">
        <v>280</v>
      </c>
      <c r="B89" s="2" t="s">
        <v>434</v>
      </c>
    </row>
    <row r="90" spans="1:2" customFormat="1" ht="15.75" hidden="1">
      <c r="A90" s="2" t="s">
        <v>281</v>
      </c>
      <c r="B90" s="2" t="s">
        <v>435</v>
      </c>
    </row>
    <row r="91" spans="1:2" customFormat="1" ht="15.75" hidden="1">
      <c r="A91" s="2" t="s">
        <v>6</v>
      </c>
      <c r="B91" s="2" t="s">
        <v>436</v>
      </c>
    </row>
    <row r="92" spans="1:2" customFormat="1" ht="15.75" hidden="1">
      <c r="A92" s="2" t="s">
        <v>7</v>
      </c>
      <c r="B92" s="2" t="s">
        <v>437</v>
      </c>
    </row>
    <row r="93" spans="1:2" customFormat="1" ht="15.75" hidden="1">
      <c r="A93" s="2" t="s">
        <v>282</v>
      </c>
      <c r="B93" s="2" t="s">
        <v>438</v>
      </c>
    </row>
    <row r="94" spans="1:2" customFormat="1" ht="15.75" hidden="1">
      <c r="A94" s="2" t="s">
        <v>283</v>
      </c>
      <c r="B94" s="2" t="s">
        <v>439</v>
      </c>
    </row>
    <row r="95" spans="1:2" customFormat="1" ht="15.75" hidden="1">
      <c r="A95" s="2" t="s">
        <v>284</v>
      </c>
      <c r="B95" s="2" t="s">
        <v>440</v>
      </c>
    </row>
    <row r="96" spans="1:2" customFormat="1" ht="15.75" hidden="1">
      <c r="A96" s="2" t="s">
        <v>8</v>
      </c>
      <c r="B96" s="2" t="s">
        <v>441</v>
      </c>
    </row>
    <row r="97" spans="1:10" customFormat="1" ht="15.75" hidden="1">
      <c r="A97" s="2" t="s">
        <v>285</v>
      </c>
      <c r="B97" s="2" t="s">
        <v>442</v>
      </c>
    </row>
    <row r="98" spans="1:10" customFormat="1" ht="15.75" hidden="1">
      <c r="A98" s="2" t="s">
        <v>286</v>
      </c>
      <c r="B98" s="2" t="s">
        <v>443</v>
      </c>
    </row>
    <row r="99" spans="1:10" customFormat="1" ht="15.75" hidden="1">
      <c r="A99" s="2" t="s">
        <v>9</v>
      </c>
      <c r="B99" s="2" t="s">
        <v>444</v>
      </c>
    </row>
    <row r="100" spans="1:10" customFormat="1" ht="15.75" hidden="1">
      <c r="A100" s="2" t="s">
        <v>287</v>
      </c>
      <c r="B100" s="2" t="s">
        <v>445</v>
      </c>
    </row>
    <row r="101" spans="1:10" customFormat="1" ht="15.75" hidden="1">
      <c r="A101" s="2" t="s">
        <v>288</v>
      </c>
      <c r="B101" s="2" t="s">
        <v>446</v>
      </c>
    </row>
    <row r="102" spans="1:10" ht="45">
      <c r="A102" s="22" t="s">
        <v>10</v>
      </c>
      <c r="B102" s="22" t="s">
        <v>447</v>
      </c>
      <c r="C102" s="23">
        <v>3</v>
      </c>
      <c r="F102" s="21" t="s">
        <v>823</v>
      </c>
      <c r="G102" s="21" t="s">
        <v>824</v>
      </c>
      <c r="J102" s="21" t="s">
        <v>824</v>
      </c>
    </row>
    <row r="103" spans="1:10" customFormat="1" ht="15.75" hidden="1">
      <c r="A103" s="2" t="s">
        <v>289</v>
      </c>
      <c r="B103" s="2" t="s">
        <v>448</v>
      </c>
    </row>
    <row r="104" spans="1:10" customFormat="1" ht="15.75" hidden="1">
      <c r="A104" s="2" t="s">
        <v>11</v>
      </c>
      <c r="B104" s="2" t="s">
        <v>449</v>
      </c>
    </row>
    <row r="105" spans="1:10" customFormat="1" ht="15.75" hidden="1">
      <c r="A105" s="2" t="s">
        <v>12</v>
      </c>
      <c r="B105" s="2" t="s">
        <v>450</v>
      </c>
    </row>
    <row r="106" spans="1:10" customFormat="1" ht="15.75" hidden="1">
      <c r="A106" s="2" t="s">
        <v>290</v>
      </c>
      <c r="B106" s="2" t="s">
        <v>451</v>
      </c>
    </row>
    <row r="107" spans="1:10" customFormat="1" ht="15.75" hidden="1">
      <c r="A107" s="2" t="s">
        <v>291</v>
      </c>
      <c r="B107" s="2" t="s">
        <v>452</v>
      </c>
    </row>
    <row r="108" spans="1:10" customFormat="1" ht="15.75" hidden="1">
      <c r="A108" s="2" t="s">
        <v>13</v>
      </c>
      <c r="B108" s="2" t="s">
        <v>453</v>
      </c>
    </row>
    <row r="109" spans="1:10" customFormat="1" ht="15.75" hidden="1">
      <c r="A109" s="2" t="s">
        <v>292</v>
      </c>
      <c r="B109" s="2" t="s">
        <v>454</v>
      </c>
    </row>
    <row r="110" spans="1:10" customFormat="1" ht="15.75" hidden="1">
      <c r="A110" s="2" t="s">
        <v>293</v>
      </c>
      <c r="B110" s="2" t="s">
        <v>455</v>
      </c>
    </row>
    <row r="111" spans="1:10" customFormat="1" ht="15.75" hidden="1">
      <c r="A111" s="2" t="s">
        <v>14</v>
      </c>
      <c r="B111" s="2" t="s">
        <v>456</v>
      </c>
    </row>
    <row r="112" spans="1:10" customFormat="1" ht="15.75" hidden="1">
      <c r="A112" s="2" t="s">
        <v>15</v>
      </c>
      <c r="B112" s="2" t="s">
        <v>457</v>
      </c>
    </row>
    <row r="113" spans="1:2" customFormat="1" ht="15.75" hidden="1">
      <c r="A113" s="2" t="s">
        <v>16</v>
      </c>
      <c r="B113" s="2" t="s">
        <v>458</v>
      </c>
    </row>
    <row r="114" spans="1:2" customFormat="1" ht="15.75" hidden="1">
      <c r="A114" s="2" t="s">
        <v>294</v>
      </c>
      <c r="B114" s="2" t="s">
        <v>459</v>
      </c>
    </row>
    <row r="115" spans="1:2" customFormat="1" ht="15.75" hidden="1">
      <c r="A115" s="2" t="s">
        <v>17</v>
      </c>
      <c r="B115" s="2" t="s">
        <v>460</v>
      </c>
    </row>
    <row r="116" spans="1:2" customFormat="1" ht="15.75" hidden="1">
      <c r="A116" s="2" t="s">
        <v>18</v>
      </c>
      <c r="B116" s="2" t="s">
        <v>461</v>
      </c>
    </row>
    <row r="117" spans="1:2" customFormat="1" ht="15.75" hidden="1">
      <c r="A117" s="2" t="s">
        <v>19</v>
      </c>
      <c r="B117" s="2" t="s">
        <v>462</v>
      </c>
    </row>
    <row r="118" spans="1:2" customFormat="1" ht="15.75" hidden="1">
      <c r="A118" s="2" t="s">
        <v>20</v>
      </c>
      <c r="B118" s="2" t="s">
        <v>463</v>
      </c>
    </row>
    <row r="119" spans="1:2" customFormat="1" ht="15.75" hidden="1">
      <c r="A119" s="2" t="s">
        <v>21</v>
      </c>
      <c r="B119" s="2" t="s">
        <v>464</v>
      </c>
    </row>
    <row r="120" spans="1:2" customFormat="1" ht="15.75" hidden="1">
      <c r="A120" s="2" t="s">
        <v>295</v>
      </c>
      <c r="B120" s="2" t="s">
        <v>465</v>
      </c>
    </row>
    <row r="121" spans="1:2" customFormat="1" ht="15.75" hidden="1">
      <c r="A121" s="2" t="s">
        <v>22</v>
      </c>
      <c r="B121" s="2" t="s">
        <v>466</v>
      </c>
    </row>
    <row r="122" spans="1:2" customFormat="1" ht="15.75" hidden="1">
      <c r="A122" s="2" t="s">
        <v>296</v>
      </c>
      <c r="B122" s="2" t="s">
        <v>467</v>
      </c>
    </row>
    <row r="123" spans="1:2" customFormat="1" ht="15.75" hidden="1">
      <c r="A123" s="2" t="s">
        <v>297</v>
      </c>
      <c r="B123" s="2" t="s">
        <v>468</v>
      </c>
    </row>
    <row r="124" spans="1:2" customFormat="1" ht="15.75" hidden="1">
      <c r="A124" s="2" t="s">
        <v>23</v>
      </c>
      <c r="B124" s="2" t="s">
        <v>469</v>
      </c>
    </row>
    <row r="125" spans="1:2" customFormat="1" ht="15.75" hidden="1">
      <c r="A125" s="2" t="s">
        <v>24</v>
      </c>
      <c r="B125" s="2" t="s">
        <v>470</v>
      </c>
    </row>
    <row r="126" spans="1:2" customFormat="1" ht="15.75" hidden="1">
      <c r="A126" s="2" t="s">
        <v>298</v>
      </c>
      <c r="B126" s="2" t="s">
        <v>471</v>
      </c>
    </row>
    <row r="127" spans="1:2" customFormat="1" ht="15.75" hidden="1">
      <c r="A127" s="2" t="s">
        <v>299</v>
      </c>
      <c r="B127" s="2" t="s">
        <v>472</v>
      </c>
    </row>
    <row r="128" spans="1:2" customFormat="1" ht="15.75" hidden="1">
      <c r="A128" s="2" t="s">
        <v>25</v>
      </c>
      <c r="B128" s="2" t="s">
        <v>473</v>
      </c>
    </row>
    <row r="129" spans="1:12" customFormat="1" ht="15.75" hidden="1">
      <c r="A129" s="2" t="s">
        <v>300</v>
      </c>
      <c r="B129" s="2" t="s">
        <v>474</v>
      </c>
    </row>
    <row r="130" spans="1:12" customFormat="1" ht="15.75" hidden="1">
      <c r="A130" s="2" t="s">
        <v>26</v>
      </c>
      <c r="B130" s="2" t="s">
        <v>475</v>
      </c>
    </row>
    <row r="131" spans="1:12" customFormat="1" ht="15.75" hidden="1">
      <c r="A131" s="2" t="s">
        <v>27</v>
      </c>
      <c r="B131" s="2" t="s">
        <v>476</v>
      </c>
    </row>
    <row r="132" spans="1:12" customFormat="1" ht="15.75" hidden="1">
      <c r="A132" s="2" t="s">
        <v>301</v>
      </c>
      <c r="B132" s="2" t="s">
        <v>477</v>
      </c>
    </row>
    <row r="133" spans="1:12" customFormat="1" ht="15.75" hidden="1">
      <c r="A133" s="2" t="s">
        <v>302</v>
      </c>
      <c r="B133" s="2" t="s">
        <v>478</v>
      </c>
    </row>
    <row r="134" spans="1:12" customFormat="1" ht="15.75" hidden="1">
      <c r="A134" s="2" t="s">
        <v>28</v>
      </c>
      <c r="B134" s="2" t="s">
        <v>479</v>
      </c>
    </row>
    <row r="135" spans="1:12" customFormat="1" ht="15.75" hidden="1">
      <c r="A135" s="2" t="s">
        <v>303</v>
      </c>
      <c r="B135" s="2" t="s">
        <v>480</v>
      </c>
    </row>
    <row r="136" spans="1:12" customFormat="1" ht="15.75" hidden="1">
      <c r="A136" s="2" t="s">
        <v>304</v>
      </c>
      <c r="B136" s="2" t="s">
        <v>481</v>
      </c>
    </row>
    <row r="137" spans="1:12" customFormat="1" ht="15.75" hidden="1">
      <c r="A137" s="2" t="s">
        <v>305</v>
      </c>
      <c r="B137" s="2" t="s">
        <v>482</v>
      </c>
    </row>
    <row r="138" spans="1:12" customFormat="1" ht="15.75" hidden="1">
      <c r="A138" s="2" t="s">
        <v>29</v>
      </c>
      <c r="B138" s="2" t="s">
        <v>483</v>
      </c>
    </row>
    <row r="139" spans="1:12" ht="30">
      <c r="A139" s="22" t="s">
        <v>30</v>
      </c>
      <c r="B139" s="22" t="s">
        <v>484</v>
      </c>
      <c r="C139" s="23">
        <v>3</v>
      </c>
      <c r="F139" s="21" t="s">
        <v>825</v>
      </c>
      <c r="G139" s="21" t="s">
        <v>826</v>
      </c>
      <c r="J139" s="21" t="s">
        <v>826</v>
      </c>
    </row>
    <row r="140" spans="1:12" ht="45">
      <c r="A140" s="22" t="s">
        <v>31</v>
      </c>
      <c r="B140" s="22" t="s">
        <v>485</v>
      </c>
      <c r="C140" s="23">
        <v>2</v>
      </c>
      <c r="F140" s="21" t="s">
        <v>827</v>
      </c>
      <c r="J140" s="21" t="s">
        <v>828</v>
      </c>
      <c r="L140" s="21" t="s">
        <v>829</v>
      </c>
    </row>
    <row r="141" spans="1:12" customFormat="1" ht="15.75" hidden="1">
      <c r="A141" s="2" t="s">
        <v>32</v>
      </c>
      <c r="B141" s="2" t="s">
        <v>486</v>
      </c>
    </row>
    <row r="142" spans="1:12" ht="45">
      <c r="A142" s="22" t="s">
        <v>33</v>
      </c>
      <c r="B142" s="22" t="s">
        <v>487</v>
      </c>
      <c r="C142" s="23">
        <v>3</v>
      </c>
      <c r="F142" s="21" t="s">
        <v>830</v>
      </c>
      <c r="G142" s="21" t="s">
        <v>831</v>
      </c>
      <c r="J142" s="21" t="s">
        <v>831</v>
      </c>
    </row>
    <row r="143" spans="1:12" customFormat="1" ht="15.75" hidden="1">
      <c r="A143" s="2" t="s">
        <v>306</v>
      </c>
      <c r="B143" s="2" t="s">
        <v>488</v>
      </c>
    </row>
    <row r="144" spans="1:12" customFormat="1" ht="15.75" hidden="1">
      <c r="A144" s="2" t="s">
        <v>34</v>
      </c>
      <c r="B144" s="2" t="s">
        <v>489</v>
      </c>
    </row>
    <row r="145" spans="1:12" customFormat="1" ht="15.75" hidden="1">
      <c r="A145" s="2" t="s">
        <v>35</v>
      </c>
      <c r="B145" s="2" t="s">
        <v>490</v>
      </c>
    </row>
    <row r="146" spans="1:12" customFormat="1" ht="15.75" hidden="1">
      <c r="A146" s="2" t="s">
        <v>36</v>
      </c>
      <c r="B146" s="2" t="s">
        <v>491</v>
      </c>
    </row>
    <row r="147" spans="1:12" customFormat="1" ht="15.75" hidden="1">
      <c r="A147" s="2" t="s">
        <v>307</v>
      </c>
      <c r="B147" s="2" t="s">
        <v>492</v>
      </c>
    </row>
    <row r="148" spans="1:12" customFormat="1" ht="15.75" hidden="1">
      <c r="A148" s="2" t="s">
        <v>37</v>
      </c>
      <c r="B148" s="2" t="s">
        <v>493</v>
      </c>
    </row>
    <row r="149" spans="1:12" customFormat="1" ht="15.75" hidden="1">
      <c r="A149" s="2" t="s">
        <v>308</v>
      </c>
      <c r="B149" s="2" t="s">
        <v>494</v>
      </c>
    </row>
    <row r="150" spans="1:12" customFormat="1" ht="15.75" hidden="1">
      <c r="A150" s="2" t="s">
        <v>309</v>
      </c>
      <c r="B150" s="2" t="s">
        <v>495</v>
      </c>
    </row>
    <row r="151" spans="1:12" customFormat="1" ht="15.75" hidden="1">
      <c r="A151" s="2" t="s">
        <v>38</v>
      </c>
      <c r="B151" s="2" t="s">
        <v>496</v>
      </c>
    </row>
    <row r="152" spans="1:12" customFormat="1" ht="15.75" hidden="1">
      <c r="A152" s="2" t="s">
        <v>39</v>
      </c>
      <c r="B152" s="2" t="s">
        <v>497</v>
      </c>
    </row>
    <row r="153" spans="1:12" customFormat="1" ht="15.75" hidden="1">
      <c r="A153" s="2" t="s">
        <v>310</v>
      </c>
      <c r="B153" s="2" t="s">
        <v>498</v>
      </c>
    </row>
    <row r="154" spans="1:12" ht="45">
      <c r="A154" s="22" t="s">
        <v>40</v>
      </c>
      <c r="B154" s="22" t="s">
        <v>499</v>
      </c>
      <c r="C154" s="23">
        <v>2</v>
      </c>
      <c r="F154" s="21" t="s">
        <v>832</v>
      </c>
      <c r="J154" s="21" t="s">
        <v>833</v>
      </c>
      <c r="L154" s="21" t="s">
        <v>834</v>
      </c>
    </row>
    <row r="155" spans="1:12" customFormat="1" ht="15.75" hidden="1">
      <c r="A155" s="2" t="s">
        <v>41</v>
      </c>
      <c r="B155" s="2" t="s">
        <v>500</v>
      </c>
    </row>
    <row r="156" spans="1:12" customFormat="1" ht="15.75" hidden="1">
      <c r="A156" s="2" t="s">
        <v>42</v>
      </c>
      <c r="B156" s="2" t="s">
        <v>501</v>
      </c>
    </row>
    <row r="157" spans="1:12" ht="30">
      <c r="A157" s="22" t="s">
        <v>43</v>
      </c>
      <c r="B157" s="22" t="s">
        <v>502</v>
      </c>
      <c r="C157" s="23">
        <v>2</v>
      </c>
      <c r="F157" s="21" t="s">
        <v>835</v>
      </c>
      <c r="J157" s="21" t="s">
        <v>836</v>
      </c>
    </row>
    <row r="158" spans="1:12" customFormat="1" ht="15.75" hidden="1">
      <c r="A158" s="2" t="s">
        <v>44</v>
      </c>
      <c r="B158" s="2" t="s">
        <v>503</v>
      </c>
    </row>
    <row r="159" spans="1:12" customFormat="1" ht="15.75" hidden="1">
      <c r="A159" s="2" t="s">
        <v>45</v>
      </c>
      <c r="B159" s="2" t="s">
        <v>504</v>
      </c>
    </row>
    <row r="160" spans="1:12" customFormat="1" ht="15.75" hidden="1">
      <c r="A160" s="2" t="s">
        <v>46</v>
      </c>
      <c r="B160" s="2" t="s">
        <v>505</v>
      </c>
    </row>
    <row r="161" spans="1:12" customFormat="1" ht="15.75" hidden="1">
      <c r="A161" s="2" t="s">
        <v>47</v>
      </c>
      <c r="B161" s="2" t="s">
        <v>506</v>
      </c>
    </row>
    <row r="162" spans="1:12" customFormat="1" ht="15.75" hidden="1">
      <c r="A162" s="2" t="s">
        <v>311</v>
      </c>
      <c r="B162" s="2" t="s">
        <v>507</v>
      </c>
    </row>
    <row r="163" spans="1:12" customFormat="1" ht="15.75" hidden="1">
      <c r="A163" s="2" t="s">
        <v>312</v>
      </c>
      <c r="B163" s="2" t="s">
        <v>508</v>
      </c>
    </row>
    <row r="164" spans="1:12" customFormat="1" ht="15.75" hidden="1">
      <c r="A164" s="2" t="s">
        <v>48</v>
      </c>
      <c r="B164" s="2" t="s">
        <v>509</v>
      </c>
    </row>
    <row r="165" spans="1:12" customFormat="1" ht="15.75" hidden="1">
      <c r="A165" s="2" t="s">
        <v>313</v>
      </c>
      <c r="B165" s="2" t="s">
        <v>510</v>
      </c>
    </row>
    <row r="166" spans="1:12" customFormat="1" ht="15.75" hidden="1">
      <c r="A166" s="2" t="s">
        <v>49</v>
      </c>
      <c r="B166" s="2" t="s">
        <v>511</v>
      </c>
    </row>
    <row r="167" spans="1:12" customFormat="1" ht="15.75" hidden="1">
      <c r="A167" s="2" t="s">
        <v>50</v>
      </c>
      <c r="B167" s="2" t="s">
        <v>512</v>
      </c>
    </row>
    <row r="168" spans="1:12" customFormat="1" ht="15.75" hidden="1">
      <c r="A168" s="2" t="s">
        <v>51</v>
      </c>
      <c r="B168" s="2" t="s">
        <v>513</v>
      </c>
    </row>
    <row r="169" spans="1:12" customFormat="1" ht="15.75" hidden="1">
      <c r="A169" s="2" t="s">
        <v>52</v>
      </c>
      <c r="B169" s="2" t="s">
        <v>514</v>
      </c>
    </row>
    <row r="170" spans="1:12" customFormat="1" ht="15.75" hidden="1">
      <c r="A170" s="2" t="s">
        <v>314</v>
      </c>
      <c r="B170" s="2" t="s">
        <v>515</v>
      </c>
    </row>
    <row r="171" spans="1:12" customFormat="1" ht="15.75" hidden="1">
      <c r="A171" s="2" t="s">
        <v>315</v>
      </c>
      <c r="B171" s="2" t="s">
        <v>516</v>
      </c>
    </row>
    <row r="172" spans="1:12" customFormat="1" ht="15.75" hidden="1">
      <c r="A172" s="2" t="s">
        <v>317</v>
      </c>
      <c r="B172" s="2" t="s">
        <v>517</v>
      </c>
    </row>
    <row r="173" spans="1:12" customFormat="1" ht="15.75" hidden="1">
      <c r="A173" s="2" t="s">
        <v>53</v>
      </c>
      <c r="B173" s="2" t="s">
        <v>518</v>
      </c>
    </row>
    <row r="174" spans="1:12" ht="30">
      <c r="A174" s="22" t="s">
        <v>54</v>
      </c>
      <c r="B174" s="22" t="s">
        <v>519</v>
      </c>
      <c r="C174" s="23">
        <v>2</v>
      </c>
      <c r="F174" s="21" t="s">
        <v>837</v>
      </c>
      <c r="J174" s="21" t="s">
        <v>838</v>
      </c>
      <c r="L174" s="21" t="s">
        <v>839</v>
      </c>
    </row>
    <row r="175" spans="1:12" ht="30">
      <c r="A175" s="22" t="s">
        <v>55</v>
      </c>
      <c r="B175" s="22" t="s">
        <v>520</v>
      </c>
      <c r="C175" s="23">
        <v>3</v>
      </c>
      <c r="F175" s="21" t="s">
        <v>840</v>
      </c>
      <c r="G175" s="21" t="s">
        <v>841</v>
      </c>
      <c r="J175" s="21" t="s">
        <v>842</v>
      </c>
      <c r="L175" s="21" t="s">
        <v>843</v>
      </c>
    </row>
    <row r="176" spans="1:12" customFormat="1" ht="15.75" hidden="1">
      <c r="A176" s="2" t="s">
        <v>56</v>
      </c>
      <c r="B176" s="2" t="s">
        <v>521</v>
      </c>
    </row>
    <row r="177" spans="1:12" customFormat="1" ht="15.75" hidden="1">
      <c r="A177" s="2" t="s">
        <v>318</v>
      </c>
      <c r="B177" s="2" t="s">
        <v>522</v>
      </c>
    </row>
    <row r="178" spans="1:12" customFormat="1" ht="15.75" hidden="1">
      <c r="A178" s="2" t="s">
        <v>319</v>
      </c>
      <c r="B178" s="2" t="s">
        <v>523</v>
      </c>
    </row>
    <row r="179" spans="1:12" customFormat="1" ht="15.75" hidden="1">
      <c r="A179" s="2" t="s">
        <v>57</v>
      </c>
      <c r="B179" s="2" t="s">
        <v>524</v>
      </c>
    </row>
    <row r="180" spans="1:12" customFormat="1" ht="15.75" hidden="1">
      <c r="A180" s="2" t="s">
        <v>58</v>
      </c>
      <c r="B180" s="2" t="s">
        <v>525</v>
      </c>
    </row>
    <row r="181" spans="1:12" customFormat="1" ht="15.75" hidden="1">
      <c r="A181" s="2" t="s">
        <v>59</v>
      </c>
      <c r="B181" s="2" t="s">
        <v>526</v>
      </c>
    </row>
    <row r="182" spans="1:12" customFormat="1" ht="15.75" hidden="1">
      <c r="A182" s="2" t="s">
        <v>60</v>
      </c>
      <c r="B182" s="2" t="s">
        <v>527</v>
      </c>
    </row>
    <row r="183" spans="1:12" customFormat="1" ht="15.75" hidden="1">
      <c r="A183" s="2" t="s">
        <v>320</v>
      </c>
      <c r="B183" s="2" t="s">
        <v>528</v>
      </c>
    </row>
    <row r="184" spans="1:12" customFormat="1" ht="15.75" hidden="1">
      <c r="A184" s="2" t="s">
        <v>61</v>
      </c>
      <c r="B184" s="2" t="s">
        <v>529</v>
      </c>
    </row>
    <row r="185" spans="1:12" customFormat="1" ht="15.75" hidden="1">
      <c r="A185" s="2" t="s">
        <v>62</v>
      </c>
      <c r="B185" s="2" t="s">
        <v>530</v>
      </c>
    </row>
    <row r="186" spans="1:12" customFormat="1" ht="15.75" hidden="1">
      <c r="A186" s="2" t="s">
        <v>63</v>
      </c>
      <c r="B186" s="2" t="s">
        <v>531</v>
      </c>
    </row>
    <row r="187" spans="1:12" customFormat="1" ht="15.75" hidden="1">
      <c r="A187" s="2" t="s">
        <v>64</v>
      </c>
      <c r="B187" s="2" t="s">
        <v>532</v>
      </c>
    </row>
    <row r="188" spans="1:12" customFormat="1" ht="15.75" hidden="1">
      <c r="A188" s="2" t="s">
        <v>321</v>
      </c>
      <c r="B188" s="2" t="s">
        <v>533</v>
      </c>
    </row>
    <row r="189" spans="1:12" ht="30">
      <c r="A189" s="22" t="s">
        <v>66</v>
      </c>
      <c r="B189" s="22" t="s">
        <v>534</v>
      </c>
      <c r="C189" s="23">
        <v>1</v>
      </c>
      <c r="F189" s="21" t="s">
        <v>844</v>
      </c>
      <c r="G189" s="21" t="s">
        <v>845</v>
      </c>
      <c r="L189" s="21" t="s">
        <v>846</v>
      </c>
    </row>
    <row r="190" spans="1:12" customFormat="1" ht="15.75" hidden="1">
      <c r="A190" s="2" t="s">
        <v>67</v>
      </c>
      <c r="B190" s="2" t="s">
        <v>535</v>
      </c>
    </row>
    <row r="191" spans="1:12" customFormat="1" ht="15.75" hidden="1">
      <c r="A191" s="2" t="s">
        <v>68</v>
      </c>
      <c r="B191" s="2" t="s">
        <v>536</v>
      </c>
    </row>
    <row r="192" spans="1:12" customFormat="1" ht="15.75" hidden="1">
      <c r="A192" s="2" t="s">
        <v>69</v>
      </c>
      <c r="B192" s="2" t="s">
        <v>537</v>
      </c>
    </row>
    <row r="193" spans="1:12" customFormat="1" ht="15.75" hidden="1">
      <c r="A193" s="2" t="s">
        <v>322</v>
      </c>
      <c r="B193" s="2" t="s">
        <v>538</v>
      </c>
    </row>
    <row r="194" spans="1:12" customFormat="1" ht="15.75" hidden="1">
      <c r="A194" s="2" t="s">
        <v>323</v>
      </c>
      <c r="B194" s="2" t="s">
        <v>539</v>
      </c>
    </row>
    <row r="195" spans="1:12" customFormat="1" ht="15.75" hidden="1">
      <c r="A195" s="2" t="s">
        <v>324</v>
      </c>
      <c r="B195" s="2" t="s">
        <v>540</v>
      </c>
    </row>
    <row r="196" spans="1:12" customFormat="1" ht="15.75" hidden="1">
      <c r="A196" s="2" t="s">
        <v>70</v>
      </c>
      <c r="B196" s="2" t="s">
        <v>541</v>
      </c>
    </row>
    <row r="197" spans="1:12" customFormat="1" ht="15.75" hidden="1">
      <c r="A197" s="2" t="s">
        <v>71</v>
      </c>
      <c r="B197" s="2" t="s">
        <v>542</v>
      </c>
    </row>
    <row r="198" spans="1:12" customFormat="1" ht="15.75" hidden="1">
      <c r="A198" s="2" t="s">
        <v>72</v>
      </c>
      <c r="B198" s="2" t="s">
        <v>543</v>
      </c>
    </row>
    <row r="199" spans="1:12" customFormat="1" ht="15.75" hidden="1">
      <c r="A199" s="2" t="s">
        <v>325</v>
      </c>
      <c r="B199" s="2" t="s">
        <v>544</v>
      </c>
    </row>
    <row r="200" spans="1:12" customFormat="1" ht="15.75" hidden="1">
      <c r="A200" s="2" t="s">
        <v>73</v>
      </c>
      <c r="B200" s="2" t="s">
        <v>545</v>
      </c>
    </row>
    <row r="201" spans="1:12" customFormat="1" ht="15.75" hidden="1">
      <c r="A201" s="2" t="s">
        <v>326</v>
      </c>
      <c r="B201" s="2" t="s">
        <v>546</v>
      </c>
    </row>
    <row r="202" spans="1:12" customFormat="1" ht="15.75" hidden="1">
      <c r="A202" s="2" t="s">
        <v>74</v>
      </c>
      <c r="B202" s="2" t="s">
        <v>547</v>
      </c>
    </row>
    <row r="203" spans="1:12" customFormat="1" ht="15.75" hidden="1">
      <c r="A203" s="2" t="s">
        <v>327</v>
      </c>
      <c r="B203" s="2" t="s">
        <v>548</v>
      </c>
    </row>
    <row r="204" spans="1:12" customFormat="1" ht="15.75" hidden="1">
      <c r="A204" s="2" t="s">
        <v>75</v>
      </c>
      <c r="B204" s="2" t="s">
        <v>549</v>
      </c>
    </row>
    <row r="205" spans="1:12" customFormat="1" ht="15.75" hidden="1">
      <c r="A205" s="2" t="s">
        <v>328</v>
      </c>
      <c r="B205" s="2" t="s">
        <v>550</v>
      </c>
    </row>
    <row r="206" spans="1:12" ht="45">
      <c r="A206" s="22" t="s">
        <v>76</v>
      </c>
      <c r="B206" s="22" t="s">
        <v>551</v>
      </c>
      <c r="C206" s="23">
        <v>2</v>
      </c>
      <c r="F206" s="21" t="s">
        <v>847</v>
      </c>
      <c r="J206" s="21" t="s">
        <v>848</v>
      </c>
      <c r="L206" s="21" t="s">
        <v>849</v>
      </c>
    </row>
    <row r="207" spans="1:12" customFormat="1" ht="15.75" hidden="1">
      <c r="A207" s="2" t="s">
        <v>77</v>
      </c>
      <c r="B207" s="2" t="s">
        <v>552</v>
      </c>
    </row>
    <row r="208" spans="1:12" customFormat="1" ht="15.75" hidden="1">
      <c r="A208" s="2" t="s">
        <v>78</v>
      </c>
      <c r="B208" s="2" t="s">
        <v>553</v>
      </c>
    </row>
    <row r="209" spans="1:2" customFormat="1" ht="15.75" hidden="1">
      <c r="A209" s="2" t="s">
        <v>79</v>
      </c>
      <c r="B209" s="2" t="s">
        <v>554</v>
      </c>
    </row>
    <row r="210" spans="1:2" customFormat="1" ht="15.75" hidden="1">
      <c r="A210" s="2" t="s">
        <v>80</v>
      </c>
      <c r="B210" s="2" t="s">
        <v>555</v>
      </c>
    </row>
    <row r="211" spans="1:2" customFormat="1" ht="15.75" hidden="1">
      <c r="A211" s="2" t="s">
        <v>81</v>
      </c>
      <c r="B211" s="2" t="s">
        <v>556</v>
      </c>
    </row>
    <row r="212" spans="1:2" customFormat="1" ht="15.75" hidden="1">
      <c r="A212" s="2" t="s">
        <v>82</v>
      </c>
      <c r="B212" s="2" t="s">
        <v>557</v>
      </c>
    </row>
    <row r="213" spans="1:2" customFormat="1" ht="15.75" hidden="1">
      <c r="A213" s="2" t="s">
        <v>329</v>
      </c>
      <c r="B213" s="2" t="s">
        <v>558</v>
      </c>
    </row>
    <row r="214" spans="1:2" customFormat="1" ht="15.75" hidden="1">
      <c r="A214" s="2" t="s">
        <v>83</v>
      </c>
      <c r="B214" s="2" t="s">
        <v>559</v>
      </c>
    </row>
    <row r="215" spans="1:2" customFormat="1" ht="15.75" hidden="1">
      <c r="A215" s="2" t="s">
        <v>84</v>
      </c>
      <c r="B215" s="2" t="s">
        <v>560</v>
      </c>
    </row>
    <row r="216" spans="1:2" customFormat="1" ht="15.75" hidden="1">
      <c r="A216" s="2" t="s">
        <v>330</v>
      </c>
      <c r="B216" s="2" t="s">
        <v>561</v>
      </c>
    </row>
    <row r="217" spans="1:2" customFormat="1" ht="15.75" hidden="1">
      <c r="A217" s="2" t="s">
        <v>331</v>
      </c>
      <c r="B217" s="2" t="s">
        <v>562</v>
      </c>
    </row>
    <row r="218" spans="1:2" customFormat="1" ht="15.75" hidden="1">
      <c r="A218" s="2" t="s">
        <v>85</v>
      </c>
      <c r="B218" s="2" t="s">
        <v>563</v>
      </c>
    </row>
    <row r="219" spans="1:2" customFormat="1" ht="15.75" hidden="1">
      <c r="A219" s="2" t="s">
        <v>86</v>
      </c>
      <c r="B219" s="2" t="s">
        <v>564</v>
      </c>
    </row>
    <row r="220" spans="1:2" customFormat="1" ht="15.75" hidden="1">
      <c r="A220" s="2" t="s">
        <v>87</v>
      </c>
      <c r="B220" s="2" t="s">
        <v>565</v>
      </c>
    </row>
    <row r="221" spans="1:2" customFormat="1" ht="15.75" hidden="1">
      <c r="A221" s="2" t="s">
        <v>88</v>
      </c>
      <c r="B221" s="2" t="s">
        <v>566</v>
      </c>
    </row>
    <row r="222" spans="1:2" customFormat="1" ht="15.75" hidden="1">
      <c r="A222" s="2" t="s">
        <v>89</v>
      </c>
      <c r="B222" s="2" t="s">
        <v>567</v>
      </c>
    </row>
    <row r="223" spans="1:2" customFormat="1" ht="15.75" hidden="1">
      <c r="A223" s="2" t="s">
        <v>90</v>
      </c>
      <c r="B223" s="2" t="s">
        <v>568</v>
      </c>
    </row>
    <row r="224" spans="1:2" customFormat="1" ht="15.75" hidden="1">
      <c r="A224" s="2" t="s">
        <v>332</v>
      </c>
      <c r="B224" s="2" t="s">
        <v>569</v>
      </c>
    </row>
    <row r="225" spans="1:10" customFormat="1" ht="15.75" hidden="1">
      <c r="A225" s="2" t="s">
        <v>91</v>
      </c>
      <c r="B225" s="2" t="s">
        <v>570</v>
      </c>
    </row>
    <row r="226" spans="1:10" ht="30">
      <c r="A226" s="22" t="s">
        <v>92</v>
      </c>
      <c r="B226" s="22" t="s">
        <v>571</v>
      </c>
      <c r="C226" s="23">
        <v>3</v>
      </c>
      <c r="F226" s="21" t="s">
        <v>850</v>
      </c>
      <c r="G226" s="21" t="s">
        <v>851</v>
      </c>
      <c r="J226" s="21" t="s">
        <v>852</v>
      </c>
    </row>
    <row r="227" spans="1:10" customFormat="1" ht="15.75" hidden="1">
      <c r="A227" s="2" t="s">
        <v>93</v>
      </c>
      <c r="B227" s="2" t="s">
        <v>572</v>
      </c>
    </row>
    <row r="228" spans="1:10" customFormat="1" ht="15.75" hidden="1">
      <c r="A228" s="2" t="s">
        <v>333</v>
      </c>
      <c r="B228" s="2" t="s">
        <v>573</v>
      </c>
    </row>
    <row r="229" spans="1:10" customFormat="1" ht="15.75" hidden="1">
      <c r="A229" s="2" t="s">
        <v>94</v>
      </c>
      <c r="B229" s="2" t="s">
        <v>574</v>
      </c>
    </row>
    <row r="230" spans="1:10" customFormat="1" ht="15.75" hidden="1">
      <c r="A230" s="2" t="s">
        <v>95</v>
      </c>
      <c r="B230" s="2" t="s">
        <v>575</v>
      </c>
    </row>
    <row r="231" spans="1:10" customFormat="1" ht="15.75" hidden="1">
      <c r="A231" s="2" t="s">
        <v>96</v>
      </c>
      <c r="B231" s="2" t="s">
        <v>576</v>
      </c>
    </row>
    <row r="232" spans="1:10" customFormat="1" ht="15.75" hidden="1">
      <c r="A232" s="2" t="s">
        <v>97</v>
      </c>
      <c r="B232" s="2" t="s">
        <v>577</v>
      </c>
    </row>
    <row r="233" spans="1:10" customFormat="1" ht="15.75" hidden="1">
      <c r="A233" s="2" t="s">
        <v>98</v>
      </c>
      <c r="B233" s="2" t="s">
        <v>578</v>
      </c>
    </row>
    <row r="234" spans="1:10" customFormat="1" ht="15.75" hidden="1">
      <c r="A234" s="2" t="s">
        <v>99</v>
      </c>
      <c r="B234" s="2" t="s">
        <v>579</v>
      </c>
    </row>
    <row r="235" spans="1:10" customFormat="1" ht="15.75" hidden="1">
      <c r="A235" s="2" t="s">
        <v>100</v>
      </c>
      <c r="B235" s="2" t="s">
        <v>580</v>
      </c>
    </row>
    <row r="236" spans="1:10" customFormat="1" ht="15.75" hidden="1">
      <c r="A236" s="2" t="s">
        <v>101</v>
      </c>
      <c r="B236" s="2" t="s">
        <v>581</v>
      </c>
    </row>
    <row r="237" spans="1:10" customFormat="1" ht="15.75" hidden="1">
      <c r="A237" s="2" t="s">
        <v>334</v>
      </c>
      <c r="B237" s="2" t="s">
        <v>582</v>
      </c>
    </row>
    <row r="238" spans="1:10" customFormat="1" ht="15.75" hidden="1">
      <c r="A238" s="2" t="s">
        <v>335</v>
      </c>
      <c r="B238" s="2" t="s">
        <v>583</v>
      </c>
    </row>
    <row r="239" spans="1:10" customFormat="1" ht="15.75" hidden="1">
      <c r="A239" s="2" t="s">
        <v>102</v>
      </c>
      <c r="B239" s="2" t="s">
        <v>584</v>
      </c>
    </row>
    <row r="240" spans="1:10" customFormat="1" ht="15.75" hidden="1">
      <c r="A240" s="2" t="s">
        <v>103</v>
      </c>
      <c r="B240" s="2" t="s">
        <v>585</v>
      </c>
    </row>
    <row r="241" spans="1:10" customFormat="1" ht="15.75" hidden="1">
      <c r="A241" s="2" t="s">
        <v>104</v>
      </c>
      <c r="B241" s="2" t="s">
        <v>586</v>
      </c>
    </row>
    <row r="242" spans="1:10" customFormat="1" ht="15.75" hidden="1">
      <c r="A242" s="2" t="s">
        <v>336</v>
      </c>
      <c r="B242" s="2" t="s">
        <v>587</v>
      </c>
    </row>
    <row r="243" spans="1:10" customFormat="1" ht="15.75" hidden="1">
      <c r="A243" s="2" t="s">
        <v>105</v>
      </c>
      <c r="B243" s="2" t="s">
        <v>588</v>
      </c>
    </row>
    <row r="244" spans="1:10" customFormat="1" ht="15.75" hidden="1">
      <c r="A244" s="2" t="s">
        <v>106</v>
      </c>
      <c r="B244" s="2" t="s">
        <v>589</v>
      </c>
    </row>
    <row r="245" spans="1:10" customFormat="1" ht="15.75" hidden="1">
      <c r="A245" s="2" t="s">
        <v>107</v>
      </c>
      <c r="B245" s="2" t="s">
        <v>590</v>
      </c>
    </row>
    <row r="246" spans="1:10" customFormat="1" ht="15.75" hidden="1">
      <c r="A246" s="2" t="s">
        <v>108</v>
      </c>
      <c r="B246" s="2" t="s">
        <v>591</v>
      </c>
    </row>
    <row r="247" spans="1:10" customFormat="1" ht="15.75" hidden="1">
      <c r="A247" s="2" t="s">
        <v>109</v>
      </c>
      <c r="B247" s="2" t="s">
        <v>592</v>
      </c>
    </row>
    <row r="248" spans="1:10" ht="45">
      <c r="A248" s="22" t="s">
        <v>110</v>
      </c>
      <c r="B248" s="22" t="s">
        <v>593</v>
      </c>
      <c r="C248" s="23">
        <v>3</v>
      </c>
      <c r="F248" s="21" t="s">
        <v>853</v>
      </c>
      <c r="G248" s="21" t="s">
        <v>854</v>
      </c>
      <c r="J248" s="21" t="s">
        <v>854</v>
      </c>
    </row>
    <row r="249" spans="1:10" customFormat="1" ht="15.75" hidden="1">
      <c r="A249" s="2" t="s">
        <v>111</v>
      </c>
      <c r="B249" s="2" t="s">
        <v>594</v>
      </c>
      <c r="I249" t="s">
        <v>783</v>
      </c>
    </row>
    <row r="250" spans="1:10" customFormat="1" ht="15.75" hidden="1">
      <c r="A250" s="2" t="s">
        <v>112</v>
      </c>
      <c r="B250" s="2" t="s">
        <v>595</v>
      </c>
      <c r="I250" t="s">
        <v>784</v>
      </c>
    </row>
    <row r="251" spans="1:10" customFormat="1" ht="15.75" hidden="1">
      <c r="A251" s="2" t="s">
        <v>113</v>
      </c>
      <c r="B251" s="2" t="s">
        <v>596</v>
      </c>
      <c r="I251" t="s">
        <v>785</v>
      </c>
    </row>
    <row r="252" spans="1:10" customFormat="1" ht="15.75" hidden="1">
      <c r="A252" s="2" t="s">
        <v>114</v>
      </c>
      <c r="B252" s="2" t="s">
        <v>597</v>
      </c>
      <c r="I252" t="s">
        <v>786</v>
      </c>
    </row>
    <row r="253" spans="1:10" customFormat="1" ht="15.75" hidden="1">
      <c r="A253" s="2" t="s">
        <v>115</v>
      </c>
      <c r="B253" s="2" t="s">
        <v>598</v>
      </c>
    </row>
    <row r="254" spans="1:10" customFormat="1" ht="15.75" hidden="1">
      <c r="A254" s="2" t="s">
        <v>337</v>
      </c>
      <c r="B254" s="2" t="s">
        <v>599</v>
      </c>
    </row>
    <row r="255" spans="1:10" customFormat="1" ht="15.75" hidden="1">
      <c r="A255" s="2" t="s">
        <v>338</v>
      </c>
      <c r="B255" s="2" t="s">
        <v>600</v>
      </c>
    </row>
    <row r="256" spans="1:10" customFormat="1" ht="15.75" hidden="1">
      <c r="A256" s="2" t="s">
        <v>116</v>
      </c>
      <c r="B256" s="2" t="s">
        <v>601</v>
      </c>
    </row>
    <row r="257" spans="1:12" customFormat="1" ht="15.75" hidden="1">
      <c r="A257" s="2" t="s">
        <v>117</v>
      </c>
      <c r="B257" s="2" t="s">
        <v>602</v>
      </c>
    </row>
    <row r="258" spans="1:12" customFormat="1" ht="15.75" hidden="1">
      <c r="A258" s="2" t="s">
        <v>118</v>
      </c>
      <c r="B258" s="2" t="s">
        <v>603</v>
      </c>
    </row>
    <row r="259" spans="1:12" customFormat="1" ht="15.75" hidden="1">
      <c r="A259" s="2" t="s">
        <v>119</v>
      </c>
      <c r="B259" s="2" t="s">
        <v>604</v>
      </c>
    </row>
    <row r="260" spans="1:12" customFormat="1" ht="15.75" hidden="1">
      <c r="A260" s="2" t="s">
        <v>120</v>
      </c>
      <c r="B260" s="2" t="s">
        <v>605</v>
      </c>
    </row>
    <row r="261" spans="1:12" ht="45">
      <c r="A261" s="22" t="s">
        <v>121</v>
      </c>
      <c r="B261" s="22" t="s">
        <v>606</v>
      </c>
      <c r="C261" s="23">
        <v>1</v>
      </c>
      <c r="F261" s="21" t="s">
        <v>855</v>
      </c>
      <c r="G261" s="21" t="s">
        <v>856</v>
      </c>
    </row>
    <row r="262" spans="1:12" customFormat="1" ht="15.75" hidden="1">
      <c r="A262" s="2" t="s">
        <v>122</v>
      </c>
      <c r="B262" s="2" t="s">
        <v>607</v>
      </c>
      <c r="F262" t="s">
        <v>789</v>
      </c>
    </row>
    <row r="263" spans="1:12" customFormat="1" ht="15.75" hidden="1">
      <c r="A263" s="2" t="s">
        <v>123</v>
      </c>
      <c r="B263" s="2" t="s">
        <v>608</v>
      </c>
      <c r="F263" t="s">
        <v>790</v>
      </c>
    </row>
    <row r="264" spans="1:12" customFormat="1" ht="15.75" hidden="1">
      <c r="A264" s="2" t="s">
        <v>124</v>
      </c>
      <c r="B264" s="2" t="s">
        <v>609</v>
      </c>
      <c r="F264" t="s">
        <v>791</v>
      </c>
    </row>
    <row r="265" spans="1:12" customFormat="1" ht="15.75" hidden="1">
      <c r="A265" s="2" t="s">
        <v>125</v>
      </c>
      <c r="B265" s="2" t="s">
        <v>610</v>
      </c>
      <c r="F265" t="s">
        <v>792</v>
      </c>
    </row>
    <row r="266" spans="1:12" ht="30">
      <c r="A266" s="22" t="s">
        <v>126</v>
      </c>
      <c r="B266" s="22" t="s">
        <v>611</v>
      </c>
      <c r="D266" s="21" t="s">
        <v>857</v>
      </c>
      <c r="E266" s="21" t="s">
        <v>858</v>
      </c>
    </row>
    <row r="267" spans="1:12" customFormat="1" ht="15.75" hidden="1">
      <c r="A267" s="2" t="s">
        <v>127</v>
      </c>
      <c r="B267" s="2" t="s">
        <v>612</v>
      </c>
      <c r="F267" t="s">
        <v>783</v>
      </c>
    </row>
    <row r="268" spans="1:12" customFormat="1" ht="15.75" hidden="1">
      <c r="A268" s="2" t="s">
        <v>128</v>
      </c>
      <c r="B268" s="2" t="s">
        <v>613</v>
      </c>
      <c r="F268" t="s">
        <v>794</v>
      </c>
    </row>
    <row r="269" spans="1:12" ht="75">
      <c r="A269" s="22" t="s">
        <v>65</v>
      </c>
      <c r="B269" s="22" t="s">
        <v>614</v>
      </c>
      <c r="C269" s="23">
        <v>2</v>
      </c>
      <c r="F269" s="21" t="s">
        <v>859</v>
      </c>
      <c r="J269" s="21" t="s">
        <v>828</v>
      </c>
      <c r="L269" s="21" t="s">
        <v>829</v>
      </c>
    </row>
    <row r="270" spans="1:12" customFormat="1" ht="15.75" hidden="1">
      <c r="A270" s="2" t="s">
        <v>129</v>
      </c>
      <c r="B270" s="2" t="s">
        <v>615</v>
      </c>
      <c r="F270" t="s">
        <v>797</v>
      </c>
    </row>
    <row r="271" spans="1:12" customFormat="1" ht="15.75" hidden="1">
      <c r="A271" s="2" t="s">
        <v>339</v>
      </c>
      <c r="B271" s="2" t="s">
        <v>616</v>
      </c>
      <c r="F271" t="s">
        <v>798</v>
      </c>
    </row>
    <row r="272" spans="1:12" customFormat="1" ht="15.75" hidden="1">
      <c r="A272" s="2" t="s">
        <v>130</v>
      </c>
      <c r="B272" s="2" t="s">
        <v>617</v>
      </c>
      <c r="F272" t="s">
        <v>799</v>
      </c>
    </row>
    <row r="273" spans="1:6" customFormat="1" ht="15.75" hidden="1">
      <c r="A273" s="2" t="s">
        <v>131</v>
      </c>
      <c r="B273" s="2" t="s">
        <v>618</v>
      </c>
      <c r="F273" t="s">
        <v>800</v>
      </c>
    </row>
    <row r="274" spans="1:6" customFormat="1" ht="15.75" hidden="1">
      <c r="A274" s="2" t="s">
        <v>132</v>
      </c>
      <c r="B274" s="2" t="s">
        <v>619</v>
      </c>
      <c r="F274" t="s">
        <v>801</v>
      </c>
    </row>
    <row r="275" spans="1:6" customFormat="1" ht="15.75" hidden="1">
      <c r="A275" s="2" t="s">
        <v>133</v>
      </c>
      <c r="B275" s="2" t="s">
        <v>620</v>
      </c>
      <c r="F275" t="s">
        <v>802</v>
      </c>
    </row>
    <row r="276" spans="1:6" customFormat="1" ht="15.75" hidden="1">
      <c r="A276" s="2" t="s">
        <v>134</v>
      </c>
      <c r="B276" s="2" t="s">
        <v>621</v>
      </c>
      <c r="F276" t="s">
        <v>803</v>
      </c>
    </row>
    <row r="277" spans="1:6" customFormat="1" ht="15.75" hidden="1">
      <c r="A277" s="2" t="s">
        <v>135</v>
      </c>
      <c r="B277" s="2" t="s">
        <v>622</v>
      </c>
    </row>
    <row r="278" spans="1:6" customFormat="1" ht="15.75" hidden="1">
      <c r="A278" s="2" t="s">
        <v>136</v>
      </c>
      <c r="B278" s="2" t="s">
        <v>623</v>
      </c>
    </row>
    <row r="279" spans="1:6" customFormat="1" ht="15.75" hidden="1">
      <c r="A279" s="2" t="s">
        <v>137</v>
      </c>
      <c r="B279" s="2" t="s">
        <v>624</v>
      </c>
    </row>
    <row r="280" spans="1:6" customFormat="1" ht="15.75" hidden="1">
      <c r="A280" s="2" t="s">
        <v>316</v>
      </c>
      <c r="B280" s="2" t="s">
        <v>625</v>
      </c>
    </row>
    <row r="281" spans="1:6" customFormat="1" ht="15.75" hidden="1">
      <c r="A281" s="2" t="s">
        <v>138</v>
      </c>
      <c r="B281" s="2" t="s">
        <v>626</v>
      </c>
    </row>
    <row r="282" spans="1:6" customFormat="1" ht="15.75" hidden="1">
      <c r="A282" s="2" t="s">
        <v>139</v>
      </c>
      <c r="B282" s="2" t="s">
        <v>627</v>
      </c>
    </row>
    <row r="283" spans="1:6" customFormat="1" ht="15.75" hidden="1">
      <c r="A283" s="2" t="s">
        <v>340</v>
      </c>
      <c r="B283" s="2" t="s">
        <v>628</v>
      </c>
    </row>
    <row r="284" spans="1:6" customFormat="1" ht="15.75" hidden="1">
      <c r="A284" s="2" t="s">
        <v>140</v>
      </c>
      <c r="B284" s="2" t="s">
        <v>629</v>
      </c>
    </row>
    <row r="285" spans="1:6" customFormat="1" ht="15.75" hidden="1">
      <c r="A285" s="2" t="s">
        <v>141</v>
      </c>
      <c r="B285" s="2" t="s">
        <v>630</v>
      </c>
    </row>
    <row r="286" spans="1:6" customFormat="1" ht="15.75" hidden="1">
      <c r="A286" s="2" t="s">
        <v>142</v>
      </c>
      <c r="B286" s="2" t="s">
        <v>631</v>
      </c>
    </row>
    <row r="287" spans="1:6" ht="45">
      <c r="A287" s="22" t="s">
        <v>143</v>
      </c>
      <c r="B287" s="22" t="s">
        <v>632</v>
      </c>
      <c r="D287" s="21" t="s">
        <v>857</v>
      </c>
      <c r="E287" s="21" t="s">
        <v>860</v>
      </c>
    </row>
    <row r="288" spans="1:6" customFormat="1" ht="15.75" hidden="1">
      <c r="A288" s="2" t="s">
        <v>341</v>
      </c>
      <c r="B288" s="2" t="s">
        <v>633</v>
      </c>
    </row>
    <row r="289" spans="1:10" customFormat="1" ht="15.75" hidden="1">
      <c r="A289" s="2" t="s">
        <v>144</v>
      </c>
      <c r="B289" s="2" t="s">
        <v>634</v>
      </c>
    </row>
    <row r="290" spans="1:10" customFormat="1" ht="15.75" hidden="1">
      <c r="A290" s="2" t="s">
        <v>145</v>
      </c>
      <c r="B290" s="2" t="s">
        <v>635</v>
      </c>
    </row>
    <row r="291" spans="1:10" customFormat="1" ht="15.75" hidden="1">
      <c r="A291" s="2" t="s">
        <v>146</v>
      </c>
      <c r="B291" s="2" t="s">
        <v>636</v>
      </c>
    </row>
    <row r="292" spans="1:10" customFormat="1" ht="15.75" hidden="1">
      <c r="A292" s="2" t="s">
        <v>147</v>
      </c>
      <c r="B292" s="2" t="s">
        <v>637</v>
      </c>
    </row>
    <row r="293" spans="1:10" customFormat="1" ht="15.75" hidden="1">
      <c r="A293" s="2" t="s">
        <v>148</v>
      </c>
      <c r="B293" s="2" t="s">
        <v>638</v>
      </c>
    </row>
    <row r="294" spans="1:10" customFormat="1" ht="15.75" hidden="1">
      <c r="A294" s="2" t="s">
        <v>149</v>
      </c>
      <c r="B294" s="2" t="s">
        <v>639</v>
      </c>
    </row>
    <row r="295" spans="1:10" customFormat="1" ht="15.75" hidden="1">
      <c r="A295" s="2" t="s">
        <v>150</v>
      </c>
      <c r="B295" s="2" t="s">
        <v>640</v>
      </c>
    </row>
    <row r="296" spans="1:10" ht="45">
      <c r="A296" s="22" t="s">
        <v>151</v>
      </c>
      <c r="B296" s="22" t="s">
        <v>641</v>
      </c>
      <c r="C296" s="23">
        <v>3</v>
      </c>
      <c r="E296" s="22"/>
      <c r="F296" s="22" t="s">
        <v>861</v>
      </c>
      <c r="G296" s="22" t="s">
        <v>862</v>
      </c>
      <c r="J296" s="22" t="s">
        <v>862</v>
      </c>
    </row>
    <row r="297" spans="1:10" customFormat="1" ht="15.75" hidden="1">
      <c r="A297" s="2" t="s">
        <v>152</v>
      </c>
      <c r="B297" s="2" t="s">
        <v>642</v>
      </c>
    </row>
    <row r="298" spans="1:10" customFormat="1" ht="15.75" hidden="1">
      <c r="A298" s="2" t="s">
        <v>153</v>
      </c>
      <c r="B298" s="2" t="s">
        <v>643</v>
      </c>
    </row>
    <row r="299" spans="1:10" customFormat="1" ht="15.75" hidden="1">
      <c r="A299" s="2" t="s">
        <v>154</v>
      </c>
      <c r="B299" s="2" t="s">
        <v>644</v>
      </c>
    </row>
    <row r="300" spans="1:10" customFormat="1" ht="15.75" hidden="1">
      <c r="A300" s="2" t="s">
        <v>155</v>
      </c>
      <c r="B300" s="2" t="s">
        <v>645</v>
      </c>
    </row>
    <row r="301" spans="1:10" customFormat="1" ht="15.75" hidden="1">
      <c r="A301" s="2" t="s">
        <v>156</v>
      </c>
      <c r="B301" s="2" t="s">
        <v>646</v>
      </c>
    </row>
    <row r="302" spans="1:10" customFormat="1" ht="15.75" hidden="1">
      <c r="A302" s="2" t="s">
        <v>157</v>
      </c>
      <c r="B302" s="2" t="s">
        <v>647</v>
      </c>
    </row>
    <row r="303" spans="1:10" customFormat="1" ht="15.75" hidden="1">
      <c r="A303" s="2" t="s">
        <v>158</v>
      </c>
      <c r="B303" s="2" t="s">
        <v>648</v>
      </c>
    </row>
    <row r="304" spans="1:10" customFormat="1" ht="15.75" hidden="1">
      <c r="A304" s="2" t="s">
        <v>159</v>
      </c>
      <c r="B304" s="2" t="s">
        <v>649</v>
      </c>
    </row>
    <row r="305" spans="1:7" ht="60">
      <c r="A305" s="22" t="s">
        <v>160</v>
      </c>
      <c r="B305" s="22" t="s">
        <v>650</v>
      </c>
      <c r="C305" s="23">
        <v>1</v>
      </c>
      <c r="F305" s="22" t="s">
        <v>863</v>
      </c>
      <c r="G305" s="22" t="s">
        <v>864</v>
      </c>
    </row>
    <row r="306" spans="1:7" customFormat="1" ht="30.75" hidden="1">
      <c r="A306" s="2" t="s">
        <v>161</v>
      </c>
      <c r="B306" s="2" t="s">
        <v>651</v>
      </c>
    </row>
    <row r="307" spans="1:7" customFormat="1" ht="15.75" hidden="1">
      <c r="A307" s="2" t="s">
        <v>162</v>
      </c>
      <c r="B307" s="2" t="s">
        <v>652</v>
      </c>
    </row>
    <row r="308" spans="1:7" customFormat="1" ht="15.75" hidden="1">
      <c r="A308" s="2" t="s">
        <v>163</v>
      </c>
      <c r="B308" s="2" t="s">
        <v>653</v>
      </c>
    </row>
    <row r="309" spans="1:7" customFormat="1" ht="30.75" hidden="1">
      <c r="A309" s="2" t="s">
        <v>164</v>
      </c>
      <c r="B309" s="2" t="s">
        <v>654</v>
      </c>
    </row>
    <row r="310" spans="1:7" customFormat="1" ht="30.75" hidden="1">
      <c r="A310" s="2" t="s">
        <v>165</v>
      </c>
      <c r="B310" s="2" t="s">
        <v>655</v>
      </c>
    </row>
    <row r="311" spans="1:7" customFormat="1" ht="30.75" hidden="1">
      <c r="A311" s="2" t="s">
        <v>342</v>
      </c>
      <c r="B311" s="2" t="s">
        <v>656</v>
      </c>
    </row>
    <row r="312" spans="1:7" customFormat="1" ht="30.75" hidden="1">
      <c r="A312" s="2" t="s">
        <v>166</v>
      </c>
      <c r="B312" s="2" t="s">
        <v>657</v>
      </c>
    </row>
    <row r="313" spans="1:7" customFormat="1" ht="30.75" hidden="1">
      <c r="A313" s="2" t="s">
        <v>167</v>
      </c>
      <c r="B313" s="2" t="s">
        <v>658</v>
      </c>
    </row>
    <row r="314" spans="1:7" customFormat="1" ht="30.75" hidden="1">
      <c r="A314" s="2" t="s">
        <v>168</v>
      </c>
      <c r="B314" s="2" t="s">
        <v>659</v>
      </c>
    </row>
    <row r="315" spans="1:7" customFormat="1" ht="30.75" hidden="1">
      <c r="A315" s="2" t="s">
        <v>343</v>
      </c>
      <c r="B315" s="2" t="s">
        <v>660</v>
      </c>
    </row>
    <row r="316" spans="1:7" customFormat="1" ht="30.75" hidden="1">
      <c r="A316" s="2" t="s">
        <v>169</v>
      </c>
      <c r="B316" s="2" t="s">
        <v>661</v>
      </c>
    </row>
    <row r="317" spans="1:7" customFormat="1" ht="30.75" hidden="1">
      <c r="A317" s="2" t="s">
        <v>170</v>
      </c>
      <c r="B317" s="2" t="s">
        <v>662</v>
      </c>
    </row>
    <row r="318" spans="1:7" customFormat="1" ht="30.75" hidden="1">
      <c r="A318" s="2" t="s">
        <v>344</v>
      </c>
      <c r="B318" s="2" t="s">
        <v>663</v>
      </c>
    </row>
    <row r="319" spans="1:7" customFormat="1" ht="30.75" hidden="1">
      <c r="A319" s="2" t="s">
        <v>171</v>
      </c>
      <c r="B319" s="2" t="s">
        <v>664</v>
      </c>
    </row>
    <row r="320" spans="1:7" customFormat="1" ht="30.75" hidden="1">
      <c r="A320" s="2" t="s">
        <v>172</v>
      </c>
      <c r="B320" s="2" t="s">
        <v>665</v>
      </c>
    </row>
    <row r="321" spans="1:12" customFormat="1" ht="30.75" hidden="1">
      <c r="A321" s="2" t="s">
        <v>173</v>
      </c>
      <c r="B321" s="2" t="s">
        <v>666</v>
      </c>
    </row>
    <row r="322" spans="1:12" customFormat="1" ht="30.75" hidden="1">
      <c r="A322" s="2" t="s">
        <v>174</v>
      </c>
      <c r="B322" s="2" t="s">
        <v>667</v>
      </c>
    </row>
    <row r="323" spans="1:12" customFormat="1" ht="30.75" hidden="1">
      <c r="A323" s="2" t="s">
        <v>175</v>
      </c>
      <c r="B323" s="2" t="s">
        <v>668</v>
      </c>
    </row>
    <row r="324" spans="1:12" customFormat="1" ht="30.75" hidden="1">
      <c r="A324" s="2" t="s">
        <v>176</v>
      </c>
      <c r="B324" s="2" t="s">
        <v>669</v>
      </c>
    </row>
    <row r="325" spans="1:12" customFormat="1" ht="30.75" hidden="1">
      <c r="A325" s="2" t="s">
        <v>177</v>
      </c>
      <c r="B325" s="2" t="s">
        <v>670</v>
      </c>
    </row>
    <row r="326" spans="1:12" customFormat="1" ht="30.75" hidden="1">
      <c r="A326" s="2" t="s">
        <v>178</v>
      </c>
      <c r="B326" s="2" t="s">
        <v>671</v>
      </c>
    </row>
    <row r="327" spans="1:12" customFormat="1" ht="30.75" hidden="1">
      <c r="A327" s="2" t="s">
        <v>179</v>
      </c>
      <c r="B327" s="2" t="s">
        <v>672</v>
      </c>
    </row>
    <row r="328" spans="1:12" customFormat="1" ht="30.75" hidden="1">
      <c r="A328" s="2" t="s">
        <v>180</v>
      </c>
      <c r="B328" s="2" t="s">
        <v>673</v>
      </c>
    </row>
    <row r="329" spans="1:12" customFormat="1" ht="30.75" hidden="1">
      <c r="A329" s="2" t="s">
        <v>181</v>
      </c>
      <c r="B329" s="2" t="s">
        <v>674</v>
      </c>
    </row>
    <row r="330" spans="1:12" customFormat="1" ht="30.75" hidden="1">
      <c r="A330" s="2" t="s">
        <v>182</v>
      </c>
      <c r="B330" s="2" t="s">
        <v>675</v>
      </c>
    </row>
    <row r="331" spans="1:12" ht="45">
      <c r="A331" s="24" t="s">
        <v>183</v>
      </c>
      <c r="B331" s="22" t="s">
        <v>676</v>
      </c>
      <c r="C331" s="23">
        <v>3</v>
      </c>
      <c r="F331" s="21" t="s">
        <v>865</v>
      </c>
      <c r="G331" s="21" t="s">
        <v>866</v>
      </c>
      <c r="J331" s="21" t="s">
        <v>866</v>
      </c>
      <c r="L331" s="21" t="s">
        <v>867</v>
      </c>
    </row>
    <row r="332" spans="1:12" customFormat="1" ht="30.75" hidden="1">
      <c r="A332" s="2" t="s">
        <v>184</v>
      </c>
      <c r="B332" s="2" t="s">
        <v>677</v>
      </c>
    </row>
    <row r="333" spans="1:12" ht="75">
      <c r="A333" s="22" t="s">
        <v>185</v>
      </c>
      <c r="B333" s="22" t="s">
        <v>678</v>
      </c>
      <c r="C333" s="23">
        <v>3</v>
      </c>
      <c r="F333" s="22" t="s">
        <v>868</v>
      </c>
      <c r="G333" s="22" t="s">
        <v>869</v>
      </c>
      <c r="J333" s="22" t="s">
        <v>869</v>
      </c>
    </row>
    <row r="334" spans="1:12" customFormat="1" ht="30.75" hidden="1">
      <c r="A334" s="2" t="s">
        <v>186</v>
      </c>
      <c r="B334" s="2" t="s">
        <v>679</v>
      </c>
    </row>
    <row r="335" spans="1:12" ht="60">
      <c r="A335" s="22" t="s">
        <v>187</v>
      </c>
      <c r="B335" s="22" t="s">
        <v>680</v>
      </c>
      <c r="C335" s="23">
        <v>2</v>
      </c>
      <c r="F335" s="21" t="s">
        <v>870</v>
      </c>
      <c r="J335" s="21" t="s">
        <v>871</v>
      </c>
      <c r="L335" s="21" t="s">
        <v>872</v>
      </c>
    </row>
    <row r="336" spans="1:12" customFormat="1" ht="30.75" hidden="1">
      <c r="A336" s="2" t="s">
        <v>188</v>
      </c>
      <c r="B336" s="2" t="s">
        <v>681</v>
      </c>
    </row>
    <row r="337" spans="1:6" customFormat="1" ht="30.75" hidden="1">
      <c r="A337" s="2" t="s">
        <v>189</v>
      </c>
      <c r="B337" s="2" t="s">
        <v>682</v>
      </c>
    </row>
    <row r="338" spans="1:6" ht="30">
      <c r="A338" s="22" t="s">
        <v>190</v>
      </c>
      <c r="B338" s="22" t="s">
        <v>683</v>
      </c>
      <c r="D338" s="21" t="s">
        <v>857</v>
      </c>
      <c r="E338" s="21" t="s">
        <v>873</v>
      </c>
    </row>
    <row r="339" spans="1:6" customFormat="1" ht="30.75" hidden="1">
      <c r="A339" s="2" t="s">
        <v>191</v>
      </c>
      <c r="B339" s="2" t="s">
        <v>684</v>
      </c>
      <c r="F339" t="s">
        <v>818</v>
      </c>
    </row>
    <row r="340" spans="1:6" customFormat="1" ht="30.75" hidden="1">
      <c r="A340" s="2" t="s">
        <v>192</v>
      </c>
      <c r="B340" s="2" t="s">
        <v>685</v>
      </c>
      <c r="F340" t="s">
        <v>819</v>
      </c>
    </row>
    <row r="341" spans="1:6" customFormat="1" ht="30.75" hidden="1">
      <c r="A341" s="2" t="s">
        <v>193</v>
      </c>
      <c r="B341" s="2" t="s">
        <v>686</v>
      </c>
      <c r="F341" t="s">
        <v>820</v>
      </c>
    </row>
    <row r="342" spans="1:6" customFormat="1" ht="30.75" hidden="1">
      <c r="A342" s="2" t="s">
        <v>194</v>
      </c>
      <c r="B342" s="2" t="s">
        <v>687</v>
      </c>
      <c r="F342" t="s">
        <v>821</v>
      </c>
    </row>
    <row r="343" spans="1:6" customFormat="1" ht="30.75" hidden="1">
      <c r="A343" s="2" t="s">
        <v>195</v>
      </c>
      <c r="B343" s="2" t="s">
        <v>688</v>
      </c>
      <c r="F343" t="s">
        <v>822</v>
      </c>
    </row>
    <row r="344" spans="1:6" customFormat="1" ht="45.75" hidden="1">
      <c r="A344" s="2" t="s">
        <v>345</v>
      </c>
      <c r="B344" s="2" t="s">
        <v>689</v>
      </c>
    </row>
    <row r="345" spans="1:6" customFormat="1" ht="45.75" hidden="1">
      <c r="A345" s="2" t="s">
        <v>196</v>
      </c>
      <c r="B345" s="2" t="s">
        <v>690</v>
      </c>
    </row>
    <row r="346" spans="1:6" customFormat="1" ht="45.75" hidden="1">
      <c r="A346" s="2" t="s">
        <v>197</v>
      </c>
      <c r="B346" s="2" t="s">
        <v>691</v>
      </c>
    </row>
    <row r="347" spans="1:6" customFormat="1" ht="45.75" hidden="1">
      <c r="A347" s="2" t="s">
        <v>198</v>
      </c>
      <c r="B347" s="2" t="s">
        <v>692</v>
      </c>
    </row>
  </sheetData>
  <autoFilter ref="A1:L347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I349"/>
  <sheetViews>
    <sheetView tabSelected="1" workbookViewId="0">
      <selection activeCell="D189" sqref="D189"/>
    </sheetView>
  </sheetViews>
  <sheetFormatPr defaultRowHeight="15"/>
  <cols>
    <col min="1" max="1" width="19.140625" customWidth="1"/>
    <col min="2" max="2" width="89" customWidth="1"/>
    <col min="3" max="3" width="14.5703125" customWidth="1"/>
    <col min="4" max="4" width="15.28515625" customWidth="1"/>
    <col min="5" max="5" width="14.42578125" customWidth="1"/>
    <col min="6" max="6" width="8.140625" customWidth="1"/>
    <col min="7" max="7" width="10" customWidth="1"/>
  </cols>
  <sheetData>
    <row r="1" spans="1:9">
      <c r="A1" t="str">
        <f>EdCh!A1</f>
        <v>ConceptId</v>
      </c>
      <c r="B1" t="str">
        <f>EdCh!B1</f>
        <v>FSN</v>
      </c>
      <c r="C1" t="s">
        <v>874</v>
      </c>
      <c r="D1" t="s">
        <v>875</v>
      </c>
      <c r="E1" t="s">
        <v>876</v>
      </c>
      <c r="F1" t="s">
        <v>877</v>
      </c>
      <c r="G1" t="s">
        <v>878</v>
      </c>
      <c r="H1" t="s">
        <v>879</v>
      </c>
      <c r="I1" t="s">
        <v>880</v>
      </c>
    </row>
    <row r="2" spans="1:9" hidden="1">
      <c r="A2" t="str">
        <f>EdCh!A2</f>
        <v>403838000</v>
      </c>
      <c r="B2" t="str">
        <f>EdCh!B2</f>
        <v>Jung syndrome (disorder)</v>
      </c>
      <c r="C2">
        <f>EdCh!C2</f>
        <v>0</v>
      </c>
      <c r="D2">
        <f>BrGo!C2</f>
        <v>0</v>
      </c>
      <c r="E2">
        <f>StSh!C2</f>
        <v>0</v>
      </c>
    </row>
    <row r="3" spans="1:9" hidden="1">
      <c r="A3" t="str">
        <f>EdCh!A3</f>
        <v>32891000</v>
      </c>
      <c r="B3" t="str">
        <f>EdCh!B3</f>
        <v>Rotor syndrome (disorder)</v>
      </c>
      <c r="C3">
        <f>EdCh!C3</f>
        <v>0</v>
      </c>
      <c r="D3">
        <f>BrGo!C3</f>
        <v>0</v>
      </c>
      <c r="E3">
        <f>StSh!C3</f>
        <v>0</v>
      </c>
    </row>
    <row r="4" spans="1:9" hidden="1">
      <c r="A4" t="str">
        <f>EdCh!A4</f>
        <v>277804000</v>
      </c>
      <c r="B4" t="str">
        <f>EdCh!B4</f>
        <v>Baboon syndrome (disorder)</v>
      </c>
      <c r="C4">
        <f>EdCh!C4</f>
        <v>0</v>
      </c>
      <c r="D4">
        <f>BrGo!C4</f>
        <v>0</v>
      </c>
      <c r="E4">
        <f>StSh!C4</f>
        <v>0</v>
      </c>
    </row>
    <row r="5" spans="1:9" hidden="1">
      <c r="A5" t="str">
        <f>EdCh!A5</f>
        <v>58037000</v>
      </c>
      <c r="B5" t="str">
        <f>EdCh!B5</f>
        <v>Cowden syndrome (disorder)</v>
      </c>
      <c r="C5">
        <f>EdCh!C5</f>
        <v>0</v>
      </c>
      <c r="D5">
        <f>BrGo!C5</f>
        <v>0</v>
      </c>
      <c r="E5">
        <f>StSh!C5</f>
        <v>0</v>
      </c>
    </row>
    <row r="6" spans="1:9" hidden="1">
      <c r="A6" t="str">
        <f>EdCh!A6</f>
        <v>110997000</v>
      </c>
      <c r="B6" t="str">
        <f>EdCh!B6</f>
        <v>Fahr's syndrome (disorder)</v>
      </c>
      <c r="C6">
        <f>EdCh!C6</f>
        <v>0</v>
      </c>
      <c r="D6">
        <f>BrGo!C6</f>
        <v>0</v>
      </c>
      <c r="E6">
        <f>StSh!C6</f>
        <v>0</v>
      </c>
    </row>
    <row r="7" spans="1:9" hidden="1">
      <c r="A7" t="str">
        <f>EdCh!A7</f>
        <v>24750000</v>
      </c>
      <c r="B7" t="str">
        <f>EdCh!B7</f>
        <v>Townes syndrome (disorder)</v>
      </c>
      <c r="C7">
        <f>EdCh!C7</f>
        <v>0</v>
      </c>
      <c r="D7">
        <f>BrGo!C7</f>
        <v>0</v>
      </c>
      <c r="E7">
        <f>StSh!C7</f>
        <v>0</v>
      </c>
    </row>
    <row r="8" spans="1:9" hidden="1">
      <c r="A8" t="str">
        <f>EdCh!A8</f>
        <v>445431000</v>
      </c>
      <c r="B8" t="str">
        <f>EdCh!B8</f>
        <v>Frasier syndrome (disorder)</v>
      </c>
      <c r="C8">
        <f>EdCh!C8</f>
        <v>0</v>
      </c>
      <c r="D8">
        <f>BrGo!C8</f>
        <v>0</v>
      </c>
      <c r="E8">
        <f>StSh!C8</f>
        <v>0</v>
      </c>
    </row>
    <row r="9" spans="1:9" hidden="1">
      <c r="A9" t="str">
        <f>EdCh!A9</f>
        <v>60876000</v>
      </c>
      <c r="B9" t="str">
        <f>EdCh!B9</f>
        <v>Gardner syndrome (disorder)</v>
      </c>
      <c r="C9">
        <f>EdCh!C9</f>
        <v>0</v>
      </c>
      <c r="D9">
        <f>BrGo!C9</f>
        <v>0</v>
      </c>
      <c r="E9">
        <f>StSh!C9</f>
        <v>0</v>
      </c>
    </row>
    <row r="10" spans="1:9" hidden="1">
      <c r="A10" t="str">
        <f>EdCh!A10</f>
        <v>44047000</v>
      </c>
      <c r="B10" t="str">
        <f>EdCh!B10</f>
        <v>Zieve's syndrome (disorder)</v>
      </c>
      <c r="C10">
        <f>EdCh!C10</f>
        <v>0</v>
      </c>
      <c r="D10">
        <f>BrGo!C10</f>
        <v>0</v>
      </c>
      <c r="E10">
        <f>StSh!C10</f>
        <v>0</v>
      </c>
    </row>
    <row r="11" spans="1:9" hidden="1">
      <c r="A11" t="str">
        <f>EdCh!A11</f>
        <v>78675000</v>
      </c>
      <c r="B11" t="str">
        <f>EdCh!B11</f>
        <v>Stickler syndrome (disorder)</v>
      </c>
      <c r="C11">
        <f>EdCh!C11</f>
        <v>0</v>
      </c>
      <c r="D11">
        <f>BrGo!C11</f>
        <v>0</v>
      </c>
      <c r="E11">
        <f>StSh!C11</f>
        <v>0</v>
      </c>
    </row>
    <row r="12" spans="1:9" hidden="1">
      <c r="A12" t="str">
        <f>EdCh!A12</f>
        <v>312946000</v>
      </c>
      <c r="B12" t="str">
        <f>EdCh!B12</f>
        <v>Terson's syndrome (disorder)</v>
      </c>
      <c r="C12">
        <f>EdCh!C12</f>
        <v>0</v>
      </c>
      <c r="D12">
        <f>BrGo!C12</f>
        <v>0</v>
      </c>
      <c r="E12">
        <f>StSh!C12</f>
        <v>0</v>
      </c>
    </row>
    <row r="13" spans="1:9" hidden="1">
      <c r="A13" t="str">
        <f>EdCh!A13</f>
        <v>27503000</v>
      </c>
      <c r="B13" t="str">
        <f>EdCh!B13</f>
        <v>Gilbert's syndrome (disorder)</v>
      </c>
      <c r="C13">
        <f>EdCh!C13</f>
        <v>0</v>
      </c>
      <c r="D13">
        <f>BrGo!C13</f>
        <v>0</v>
      </c>
      <c r="E13">
        <f>StSh!C13</f>
        <v>0</v>
      </c>
    </row>
    <row r="14" spans="1:9" hidden="1">
      <c r="A14" t="str">
        <f>EdCh!A14</f>
        <v>53298000</v>
      </c>
      <c r="B14" t="str">
        <f>EdCh!B14</f>
        <v>Hematuria syndrome (disorder)</v>
      </c>
      <c r="C14">
        <f>EdCh!C14</f>
        <v>0</v>
      </c>
      <c r="D14">
        <f>BrGo!C14</f>
        <v>0</v>
      </c>
      <c r="E14">
        <f>StSh!C14</f>
        <v>0</v>
      </c>
    </row>
    <row r="15" spans="1:9" hidden="1">
      <c r="A15" t="str">
        <f>EdCh!A15</f>
        <v>123763000</v>
      </c>
      <c r="B15" t="str">
        <f>EdCh!B15</f>
        <v>Houssay's syndrome (disorder)</v>
      </c>
      <c r="C15">
        <f>EdCh!C15</f>
        <v>0</v>
      </c>
      <c r="D15">
        <f>BrGo!C15</f>
        <v>0</v>
      </c>
      <c r="E15">
        <f>StSh!C15</f>
        <v>0</v>
      </c>
    </row>
    <row r="16" spans="1:9" hidden="1">
      <c r="A16" t="str">
        <f>EdCh!A16</f>
        <v>77008000</v>
      </c>
      <c r="B16" t="str">
        <f>EdCh!B16</f>
        <v>Kandori's syndrome (disorder)</v>
      </c>
      <c r="C16">
        <f>EdCh!C16</f>
        <v>0</v>
      </c>
      <c r="D16">
        <f>BrGo!C16</f>
        <v>0</v>
      </c>
      <c r="E16">
        <f>StSh!C16</f>
        <v>0</v>
      </c>
    </row>
    <row r="17" spans="1:5" hidden="1">
      <c r="A17" t="str">
        <f>EdCh!A17</f>
        <v>238836000</v>
      </c>
      <c r="B17" t="str">
        <f>EdCh!B17</f>
        <v>Kindler's syndrome (disorder)</v>
      </c>
      <c r="C17">
        <f>EdCh!C17</f>
        <v>0</v>
      </c>
      <c r="D17">
        <f>BrGo!C17</f>
        <v>0</v>
      </c>
      <c r="E17">
        <f>StSh!C17</f>
        <v>0</v>
      </c>
    </row>
    <row r="18" spans="1:5" hidden="1">
      <c r="A18" t="str">
        <f>EdCh!A18</f>
        <v>55602000</v>
      </c>
      <c r="B18" t="str">
        <f>EdCh!B18</f>
        <v>Nezelof's syndrome (disorder)</v>
      </c>
      <c r="C18">
        <f>EdCh!C18</f>
        <v>0</v>
      </c>
      <c r="D18">
        <f>BrGo!C18</f>
        <v>0</v>
      </c>
      <c r="E18">
        <f>StSh!C18</f>
        <v>0</v>
      </c>
    </row>
    <row r="19" spans="1:5" hidden="1">
      <c r="A19" t="str">
        <f>EdCh!A19</f>
        <v>371089000</v>
      </c>
      <c r="B19" t="str">
        <f>EdCh!B19</f>
        <v>Serotonin syndrome (disorder)</v>
      </c>
      <c r="C19">
        <f>EdCh!C19</f>
        <v>0</v>
      </c>
      <c r="D19">
        <f>BrGo!C19</f>
        <v>0</v>
      </c>
      <c r="E19">
        <f>StSh!C19</f>
        <v>0</v>
      </c>
    </row>
    <row r="20" spans="1:5" hidden="1">
      <c r="A20" t="str">
        <f>EdCh!A20</f>
        <v>415843000</v>
      </c>
      <c r="B20" t="str">
        <f>EdCh!B20</f>
        <v>White dot syndrome (disorder)</v>
      </c>
      <c r="C20">
        <f>EdCh!C20</f>
        <v>0</v>
      </c>
      <c r="D20">
        <f>BrGo!C20</f>
        <v>0</v>
      </c>
      <c r="E20">
        <f>StSh!C20</f>
        <v>0</v>
      </c>
    </row>
    <row r="21" spans="1:5" hidden="1">
      <c r="A21" t="str">
        <f>EdCh!A21</f>
        <v>13839000</v>
      </c>
      <c r="B21" t="str">
        <f>EdCh!B21</f>
        <v>Bernheim's syndrome (disorder)</v>
      </c>
      <c r="C21">
        <f>EdCh!C21</f>
        <v>0</v>
      </c>
      <c r="D21">
        <f>BrGo!C21</f>
        <v>0</v>
      </c>
      <c r="E21">
        <f>StSh!C21</f>
        <v>0</v>
      </c>
    </row>
    <row r="22" spans="1:5" hidden="1">
      <c r="A22" t="str">
        <f>EdCh!A22</f>
        <v>123756000</v>
      </c>
      <c r="B22" t="str">
        <f>EdCh!B22</f>
        <v>Menopausal syndrome (disorder)</v>
      </c>
      <c r="C22">
        <f>EdCh!C22</f>
        <v>0</v>
      </c>
      <c r="D22">
        <f>BrGo!C22</f>
        <v>0</v>
      </c>
      <c r="E22">
        <f>StSh!C22</f>
        <v>0</v>
      </c>
    </row>
    <row r="23" spans="1:5" hidden="1">
      <c r="A23" t="str">
        <f>EdCh!A23</f>
        <v>278065000</v>
      </c>
      <c r="B23" t="str">
        <f>EdCh!B23</f>
        <v>Pancoast's syndrome (disorder)</v>
      </c>
      <c r="C23">
        <f>EdCh!C23</f>
        <v>0</v>
      </c>
      <c r="D23">
        <f>BrGo!C23</f>
        <v>0</v>
      </c>
      <c r="E23">
        <f>StSh!C23</f>
        <v>0</v>
      </c>
    </row>
    <row r="24" spans="1:5" hidden="1">
      <c r="A24" t="str">
        <f>EdCh!A24</f>
        <v>129179000</v>
      </c>
      <c r="B24" t="str">
        <f>EdCh!B24</f>
        <v>Piriformis syndrome (disorder)</v>
      </c>
      <c r="C24">
        <f>EdCh!C24</f>
        <v>0</v>
      </c>
      <c r="D24">
        <f>BrGo!C24</f>
        <v>0</v>
      </c>
      <c r="E24">
        <f>StSh!C24</f>
        <v>0</v>
      </c>
    </row>
    <row r="25" spans="1:5" hidden="1">
      <c r="A25" t="str">
        <f>EdCh!A25</f>
        <v>88393000</v>
      </c>
      <c r="B25" t="str">
        <f>EdCh!B25</f>
        <v>Sanfilippo syndrome (disorder)</v>
      </c>
      <c r="C25">
        <f>EdCh!C25</f>
        <v>0</v>
      </c>
      <c r="D25">
        <f>BrGo!C25</f>
        <v>0</v>
      </c>
      <c r="E25">
        <f>StSh!C25</f>
        <v>0</v>
      </c>
    </row>
    <row r="26" spans="1:5" hidden="1">
      <c r="A26" t="str">
        <f>EdCh!A26</f>
        <v>16424000</v>
      </c>
      <c r="B26" t="str">
        <f>EdCh!B26</f>
        <v>Glucagonoma syndrome (disorder)</v>
      </c>
      <c r="C26">
        <f>EdCh!C26</f>
        <v>0</v>
      </c>
      <c r="D26">
        <f>BrGo!C26</f>
        <v>0</v>
      </c>
      <c r="E26">
        <f>StSh!C26</f>
        <v>0</v>
      </c>
    </row>
    <row r="27" spans="1:5" hidden="1">
      <c r="A27" t="str">
        <f>EdCh!A27</f>
        <v>76341000</v>
      </c>
      <c r="B27" t="str">
        <f>EdCh!B27</f>
        <v>Koenig's syndrome II (disorder)</v>
      </c>
      <c r="C27">
        <f>EdCh!C27</f>
        <v>0</v>
      </c>
      <c r="D27">
        <f>BrGo!C27</f>
        <v>0</v>
      </c>
      <c r="E27">
        <f>StSh!C27</f>
        <v>0</v>
      </c>
    </row>
    <row r="28" spans="1:5" hidden="1">
      <c r="A28" t="str">
        <f>EdCh!A28</f>
        <v>449817000</v>
      </c>
      <c r="B28" t="str">
        <f>EdCh!B28</f>
        <v>Peters plus syndrome (disorder)</v>
      </c>
      <c r="C28">
        <f>EdCh!C28</f>
        <v>0</v>
      </c>
      <c r="D28">
        <f>BrGo!C28</f>
        <v>0</v>
      </c>
      <c r="E28">
        <f>StSh!C28</f>
        <v>0</v>
      </c>
    </row>
    <row r="29" spans="1:5" hidden="1">
      <c r="A29" t="str">
        <f>EdCh!A29</f>
        <v>300979000</v>
      </c>
      <c r="B29" t="str">
        <f>EdCh!B29</f>
        <v>Carer stress syndrome (disorder)</v>
      </c>
      <c r="C29">
        <f>EdCh!C29</f>
        <v>0</v>
      </c>
      <c r="D29">
        <f>BrGo!C29</f>
        <v>0</v>
      </c>
      <c r="E29">
        <f>StSh!C29</f>
        <v>0</v>
      </c>
    </row>
    <row r="30" spans="1:5" hidden="1">
      <c r="A30" t="str">
        <f>EdCh!A30</f>
        <v>282787000</v>
      </c>
      <c r="B30" t="str">
        <f>EdCh!B30</f>
        <v>Central cord syndrome (disorder)</v>
      </c>
      <c r="C30">
        <f>EdCh!C30</f>
        <v>0</v>
      </c>
      <c r="D30">
        <f>BrGo!C30</f>
        <v>0</v>
      </c>
      <c r="E30">
        <f>StSh!C30</f>
        <v>0</v>
      </c>
    </row>
    <row r="31" spans="1:5" hidden="1">
      <c r="A31" t="str">
        <f>EdCh!A31</f>
        <v>15182000</v>
      </c>
      <c r="B31" t="str">
        <f>EdCh!B31</f>
        <v>Coffin-Lowry syndrome (disorder)</v>
      </c>
      <c r="C31">
        <f>EdCh!C31</f>
        <v>0</v>
      </c>
      <c r="D31">
        <f>BrGo!C31</f>
        <v>0</v>
      </c>
      <c r="E31">
        <f>StSh!C31</f>
        <v>0</v>
      </c>
    </row>
    <row r="32" spans="1:5" hidden="1">
      <c r="A32" t="str">
        <f>EdCh!A32</f>
        <v>445253000</v>
      </c>
      <c r="B32" t="str">
        <f>EdCh!B32</f>
        <v>Intersection syndrome (disorder)</v>
      </c>
      <c r="C32">
        <f>EdCh!C32</f>
        <v>0</v>
      </c>
      <c r="D32">
        <f>BrGo!C32</f>
        <v>0</v>
      </c>
      <c r="E32">
        <f>StSh!C32</f>
        <v>0</v>
      </c>
    </row>
    <row r="33" spans="1:5" hidden="1">
      <c r="A33" t="str">
        <f>EdCh!A33</f>
        <v>25792000</v>
      </c>
      <c r="B33" t="str">
        <f>EdCh!B33</f>
        <v>Kearns-Sayre syndrome (disorder)</v>
      </c>
      <c r="C33">
        <f>EdCh!C33</f>
        <v>0</v>
      </c>
      <c r="D33">
        <f>BrGo!C33</f>
        <v>0</v>
      </c>
      <c r="E33">
        <f>StSh!C33</f>
        <v>0</v>
      </c>
    </row>
    <row r="34" spans="1:5" hidden="1">
      <c r="A34" t="str">
        <f>EdCh!A34</f>
        <v>235667000</v>
      </c>
      <c r="B34" t="str">
        <f>EdCh!B34</f>
        <v>Late dumping syndrome (disorder)</v>
      </c>
      <c r="C34">
        <f>EdCh!C34</f>
        <v>0</v>
      </c>
      <c r="D34">
        <f>BrGo!C34</f>
        <v>0</v>
      </c>
      <c r="E34">
        <f>StSh!C34</f>
        <v>0</v>
      </c>
    </row>
    <row r="35" spans="1:5" hidden="1">
      <c r="A35" t="str">
        <f>EdCh!A35</f>
        <v>21586000</v>
      </c>
      <c r="B35" t="str">
        <f>EdCh!B35</f>
        <v>Munchausen's syndrome (disorder)</v>
      </c>
      <c r="C35">
        <f>EdCh!C35</f>
        <v>0</v>
      </c>
      <c r="D35">
        <f>BrGo!C35</f>
        <v>0</v>
      </c>
      <c r="E35">
        <f>StSh!C35</f>
        <v>0</v>
      </c>
    </row>
    <row r="36" spans="1:5" hidden="1">
      <c r="A36" t="str">
        <f>EdCh!A36</f>
        <v>277810000</v>
      </c>
      <c r="B36" t="str">
        <f>EdCh!B36</f>
        <v>Trichodental syndrome (disorder)</v>
      </c>
      <c r="C36">
        <f>EdCh!C36</f>
        <v>0</v>
      </c>
      <c r="D36">
        <f>BrGo!C36</f>
        <v>0</v>
      </c>
      <c r="E36">
        <f>StSh!C36</f>
        <v>0</v>
      </c>
    </row>
    <row r="37" spans="1:5" hidden="1">
      <c r="A37" t="str">
        <f>EdCh!A37</f>
        <v>20813000</v>
      </c>
      <c r="B37" t="str">
        <f>EdCh!B37</f>
        <v>Afferent loop syndrome (disorder)</v>
      </c>
      <c r="C37">
        <f>EdCh!C37</f>
        <v>0</v>
      </c>
      <c r="D37">
        <f>BrGo!C37</f>
        <v>0</v>
      </c>
      <c r="E37">
        <f>StSh!C37</f>
        <v>0</v>
      </c>
    </row>
    <row r="38" spans="1:5" hidden="1">
      <c r="A38" t="str">
        <f>EdCh!A38</f>
        <v>88219000</v>
      </c>
      <c r="B38" t="str">
        <f>EdCh!B38</f>
        <v>Celiac plexus syndrome (disorder)</v>
      </c>
      <c r="C38">
        <f>EdCh!C38</f>
        <v>0</v>
      </c>
      <c r="D38">
        <f>BrGo!C38</f>
        <v>0</v>
      </c>
      <c r="E38">
        <f>StSh!C38</f>
        <v>0</v>
      </c>
    </row>
    <row r="39" spans="1:5" hidden="1">
      <c r="A39" t="str">
        <f>EdCh!A39</f>
        <v>280945000</v>
      </c>
      <c r="B39" t="str">
        <f>EdCh!B39</f>
        <v>Derealization syndrome (disorder)</v>
      </c>
      <c r="C39">
        <f>EdCh!C39</f>
        <v>0</v>
      </c>
      <c r="D39">
        <f>BrGo!C39</f>
        <v>0</v>
      </c>
      <c r="E39">
        <f>StSh!C39</f>
        <v>0</v>
      </c>
    </row>
    <row r="40" spans="1:5" hidden="1">
      <c r="A40" t="str">
        <f>EdCh!A40</f>
        <v>56989000</v>
      </c>
      <c r="B40" t="str">
        <f>EdCh!B40</f>
        <v>Eaton-Lambert syndrome (disorder)</v>
      </c>
      <c r="C40">
        <f>EdCh!C40</f>
        <v>0</v>
      </c>
      <c r="D40">
        <f>BrGo!C40</f>
        <v>0</v>
      </c>
      <c r="E40">
        <f>StSh!C40</f>
        <v>0</v>
      </c>
    </row>
    <row r="41" spans="1:5" hidden="1">
      <c r="A41" t="str">
        <f>EdCh!A41</f>
        <v>50581000</v>
      </c>
      <c r="B41" t="str">
        <f>EdCh!B41</f>
        <v>Goodpasture's syndrome (disorder)</v>
      </c>
      <c r="C41">
        <f>EdCh!C41</f>
        <v>0</v>
      </c>
      <c r="D41">
        <f>BrGo!C41</f>
        <v>0</v>
      </c>
      <c r="E41">
        <f>StSh!C41</f>
        <v>0</v>
      </c>
    </row>
    <row r="42" spans="1:5" hidden="1">
      <c r="A42" t="str">
        <f>EdCh!A42</f>
        <v>232059000</v>
      </c>
      <c r="B42" t="str">
        <f>EdCh!B42</f>
        <v>Laurence-Moon syndrome (disorder)</v>
      </c>
      <c r="C42">
        <f>EdCh!C42</f>
        <v>0</v>
      </c>
      <c r="D42">
        <f>BrGo!C42</f>
        <v>0</v>
      </c>
      <c r="E42">
        <f>StSh!C42</f>
        <v>0</v>
      </c>
    </row>
    <row r="43" spans="1:5" hidden="1">
      <c r="A43" t="str">
        <f>EdCh!A43</f>
        <v>37272000</v>
      </c>
      <c r="B43" t="str">
        <f>EdCh!B43</f>
        <v>Rh deficiency syndrome (disorder)</v>
      </c>
      <c r="C43">
        <f>EdCh!C43</f>
        <v>0</v>
      </c>
      <c r="D43">
        <f>BrGo!C43</f>
        <v>0</v>
      </c>
      <c r="E43">
        <f>StSh!C43</f>
        <v>0</v>
      </c>
    </row>
    <row r="44" spans="1:5" hidden="1">
      <c r="A44" t="str">
        <f>EdCh!A44</f>
        <v>111241000</v>
      </c>
      <c r="B44" t="str">
        <f>EdCh!B44</f>
        <v>Scapulocostal syndrome (disorder)</v>
      </c>
      <c r="C44">
        <f>EdCh!C44</f>
        <v>0</v>
      </c>
      <c r="D44">
        <f>BrGo!C44</f>
        <v>0</v>
      </c>
      <c r="E44">
        <f>StSh!C44</f>
        <v>0</v>
      </c>
    </row>
    <row r="45" spans="1:5" hidden="1">
      <c r="A45" t="str">
        <f>EdCh!A45</f>
        <v>234025000</v>
      </c>
      <c r="B45" t="str">
        <f>EdCh!B45</f>
        <v>Steal syndrome of hand (disorder)</v>
      </c>
      <c r="C45">
        <f>EdCh!C45</f>
        <v>0</v>
      </c>
      <c r="D45">
        <f>BrGo!C45</f>
        <v>0</v>
      </c>
      <c r="E45">
        <f>StSh!C45</f>
        <v>0</v>
      </c>
    </row>
    <row r="46" spans="1:5" hidden="1">
      <c r="A46" t="str">
        <f>EdCh!A46</f>
        <v>276531000</v>
      </c>
      <c r="B46" t="str">
        <f>EdCh!B46</f>
        <v>Avery's syndrome type 1 (disorder)</v>
      </c>
      <c r="C46">
        <f>EdCh!C46</f>
        <v>0</v>
      </c>
      <c r="D46">
        <f>BrGo!C46</f>
        <v>0</v>
      </c>
      <c r="E46">
        <f>StSh!C46</f>
        <v>0</v>
      </c>
    </row>
    <row r="47" spans="1:5" hidden="1">
      <c r="A47" t="str">
        <f>EdCh!A47</f>
        <v>17300000</v>
      </c>
      <c r="B47" t="str">
        <f>EdCh!B47</f>
        <v>Cervicocranial syndrome (disorder)</v>
      </c>
      <c r="C47">
        <f>EdCh!C47</f>
        <v>0</v>
      </c>
      <c r="D47">
        <f>BrGo!C47</f>
        <v>0</v>
      </c>
      <c r="E47">
        <f>StSh!C47</f>
        <v>0</v>
      </c>
    </row>
    <row r="48" spans="1:5" hidden="1">
      <c r="A48" t="str">
        <f>EdCh!A48</f>
        <v>87764000</v>
      </c>
      <c r="B48" t="str">
        <f>EdCh!B48</f>
        <v>Foster-Kennedy syndrome (disorder)</v>
      </c>
      <c r="C48">
        <f>EdCh!C48</f>
        <v>0</v>
      </c>
      <c r="D48">
        <f>BrGo!C48</f>
        <v>0</v>
      </c>
      <c r="E48">
        <f>StSh!C48</f>
        <v>0</v>
      </c>
    </row>
    <row r="49" spans="1:5" hidden="1">
      <c r="A49" t="str">
        <f>EdCh!A49</f>
        <v>232065000</v>
      </c>
      <c r="B49" t="str">
        <f>EdCh!B49</f>
        <v>Goldmann-Favre syndrome (disorder)</v>
      </c>
      <c r="C49">
        <f>EdCh!C49</f>
        <v>0</v>
      </c>
      <c r="D49">
        <f>BrGo!C49</f>
        <v>0</v>
      </c>
      <c r="E49">
        <f>StSh!C49</f>
        <v>0</v>
      </c>
    </row>
    <row r="50" spans="1:5" hidden="1">
      <c r="A50" t="str">
        <f>EdCh!A50</f>
        <v>4107000</v>
      </c>
      <c r="B50" t="str">
        <f>EdCh!B50</f>
        <v>Infertile male syndrome (disorder)</v>
      </c>
      <c r="C50">
        <f>EdCh!C50</f>
        <v>0</v>
      </c>
      <c r="D50">
        <f>BrGo!C50</f>
        <v>0</v>
      </c>
      <c r="E50">
        <f>StSh!C50</f>
        <v>0</v>
      </c>
    </row>
    <row r="51" spans="1:5" hidden="1">
      <c r="A51" t="str">
        <f>EdCh!A51</f>
        <v>62497000</v>
      </c>
      <c r="B51" t="str">
        <f>EdCh!B51</f>
        <v>Stewart-Treves syndrome (disorder)</v>
      </c>
      <c r="C51">
        <f>EdCh!C51</f>
        <v>0</v>
      </c>
      <c r="D51">
        <f>BrGo!C51</f>
        <v>0</v>
      </c>
      <c r="E51">
        <f>StSh!C51</f>
        <v>0</v>
      </c>
    </row>
    <row r="52" spans="1:5" hidden="1">
      <c r="A52" t="str">
        <f>EdCh!A52</f>
        <v>254253000</v>
      </c>
      <c r="B52" t="str">
        <f>EdCh!B52</f>
        <v>Fetal primidone syndrome (disorder)</v>
      </c>
      <c r="C52">
        <f>EdCh!C52</f>
        <v>0</v>
      </c>
      <c r="D52">
        <f>BrGo!C52</f>
        <v>0</v>
      </c>
      <c r="E52">
        <f>StSh!C52</f>
        <v>0</v>
      </c>
    </row>
    <row r="53" spans="1:5" hidden="1">
      <c r="A53" t="str">
        <f>EdCh!A53</f>
        <v>190955000</v>
      </c>
      <c r="B53" t="str">
        <f>EdCh!B53</f>
        <v>Histiocytosis X syndrome (disorder)</v>
      </c>
      <c r="C53">
        <f>EdCh!C53</f>
        <v>0</v>
      </c>
      <c r="D53">
        <f>BrGo!C53</f>
        <v>0</v>
      </c>
      <c r="E53">
        <f>StSh!C53</f>
        <v>0</v>
      </c>
    </row>
    <row r="54" spans="1:5" hidden="1">
      <c r="A54" t="str">
        <f>EdCh!A54</f>
        <v>33020000</v>
      </c>
      <c r="B54" t="str">
        <f>EdCh!B54</f>
        <v>Retained antrum syndrome (disorder)</v>
      </c>
      <c r="C54">
        <f>EdCh!C54</f>
        <v>0</v>
      </c>
      <c r="D54">
        <f>BrGo!C54</f>
        <v>0</v>
      </c>
      <c r="E54">
        <f>StSh!C54</f>
        <v>0</v>
      </c>
    </row>
    <row r="55" spans="1:5" hidden="1">
      <c r="A55" t="str">
        <f>EdCh!A55</f>
        <v>442964000</v>
      </c>
      <c r="B55" t="str">
        <f>EdCh!B55</f>
        <v>Conus medullaris syndrome (disorder)</v>
      </c>
      <c r="C55">
        <f>EdCh!C55</f>
        <v>0</v>
      </c>
      <c r="D55">
        <f>BrGo!C55</f>
        <v>0</v>
      </c>
      <c r="E55">
        <f>StSh!C55</f>
        <v>0</v>
      </c>
    </row>
    <row r="56" spans="1:5" hidden="1">
      <c r="A56" t="str">
        <f>EdCh!A56</f>
        <v>237737000</v>
      </c>
      <c r="B56" t="str">
        <f>EdCh!B56</f>
        <v>Pseudo-Cushing's syndrome (disorder)</v>
      </c>
      <c r="C56">
        <f>EdCh!C56</f>
        <v>0</v>
      </c>
      <c r="D56">
        <f>BrGo!C56</f>
        <v>0</v>
      </c>
      <c r="E56">
        <f>StSh!C56</f>
        <v>0</v>
      </c>
    </row>
    <row r="57" spans="1:5" hidden="1">
      <c r="A57" t="str">
        <f>EdCh!A57</f>
        <v>18899000</v>
      </c>
      <c r="B57" t="str">
        <f>EdCh!B57</f>
        <v>Schinzel-Giedion syndrome (disorder)</v>
      </c>
      <c r="C57">
        <f>EdCh!C57</f>
        <v>0</v>
      </c>
      <c r="D57">
        <f>BrGo!C57</f>
        <v>0</v>
      </c>
      <c r="E57">
        <f>StSh!C57</f>
        <v>0</v>
      </c>
    </row>
    <row r="58" spans="1:5" hidden="1">
      <c r="A58" t="str">
        <f>EdCh!A58</f>
        <v>254114000</v>
      </c>
      <c r="B58" t="str">
        <f>EdCh!B58</f>
        <v>Singleton-Merten syndrome (disorder)</v>
      </c>
      <c r="C58">
        <f>EdCh!C58</f>
        <v>0</v>
      </c>
      <c r="D58">
        <f>BrGo!C58</f>
        <v>0</v>
      </c>
      <c r="E58">
        <f>StSh!C58</f>
        <v>0</v>
      </c>
    </row>
    <row r="59" spans="1:5" hidden="1">
      <c r="A59" t="str">
        <f>EdCh!A59</f>
        <v>82203000</v>
      </c>
      <c r="B59" t="str">
        <f>EdCh!B59</f>
        <v>Treacher Collins syndrome (disorder)</v>
      </c>
      <c r="C59">
        <f>EdCh!C59</f>
        <v>0</v>
      </c>
      <c r="D59">
        <f>BrGo!C59</f>
        <v>0</v>
      </c>
      <c r="E59">
        <f>StSh!C59</f>
        <v>0</v>
      </c>
    </row>
    <row r="60" spans="1:5" hidden="1">
      <c r="A60" t="str">
        <f>EdCh!A60</f>
        <v>195213000</v>
      </c>
      <c r="B60" t="str">
        <f>EdCh!B60</f>
        <v>Cerebellar stroke syndrome (disorder)</v>
      </c>
      <c r="C60">
        <f>EdCh!C60</f>
        <v>0</v>
      </c>
      <c r="D60">
        <f>BrGo!C60</f>
        <v>0</v>
      </c>
      <c r="E60">
        <f>StSh!C60</f>
        <v>0</v>
      </c>
    </row>
    <row r="61" spans="1:5" hidden="1">
      <c r="A61" t="str">
        <f>EdCh!A61</f>
        <v>18773000</v>
      </c>
      <c r="B61" t="str">
        <f>EdCh!B61</f>
        <v>Cyclical vomiting syndrome (disorder)</v>
      </c>
      <c r="C61">
        <f>EdCh!C61</f>
        <v>0</v>
      </c>
      <c r="D61">
        <f>BrGo!C61</f>
        <v>0</v>
      </c>
      <c r="E61">
        <f>StSh!C61</f>
        <v>0</v>
      </c>
    </row>
    <row r="62" spans="1:5" hidden="1">
      <c r="A62" t="str">
        <f>EdCh!A62</f>
        <v>402139000</v>
      </c>
      <c r="B62" t="str">
        <f>EdCh!B62</f>
        <v>Dermatosis due to parasite (disorder)</v>
      </c>
      <c r="C62">
        <f>EdCh!C62</f>
        <v>0</v>
      </c>
      <c r="D62">
        <f>BrGo!C62</f>
        <v>0</v>
      </c>
      <c r="E62">
        <f>StSh!C62</f>
        <v>0</v>
      </c>
    </row>
    <row r="63" spans="1:5" hidden="1">
      <c r="A63" t="str">
        <f>EdCh!A63</f>
        <v>7358000</v>
      </c>
      <c r="B63" t="str">
        <f>EdCh!B63</f>
        <v>Dysuria-frequency syndrome (disorder)</v>
      </c>
      <c r="C63">
        <f>EdCh!C63</f>
        <v>0</v>
      </c>
      <c r="D63">
        <f>BrGo!C63</f>
        <v>0</v>
      </c>
      <c r="E63">
        <f>StSh!C63</f>
        <v>0</v>
      </c>
    </row>
    <row r="64" spans="1:5" hidden="1">
      <c r="A64" t="str">
        <f>EdCh!A64</f>
        <v>65986000</v>
      </c>
      <c r="B64" t="str">
        <f>EdCh!B64</f>
        <v>Fetal aminopterin syndrome (disorder)</v>
      </c>
      <c r="C64">
        <f>EdCh!C64</f>
        <v>0</v>
      </c>
      <c r="D64">
        <f>BrGo!C64</f>
        <v>0</v>
      </c>
      <c r="E64">
        <f>StSh!C64</f>
        <v>0</v>
      </c>
    </row>
    <row r="65" spans="1:5" hidden="1">
      <c r="A65" t="str">
        <f>EdCh!A65</f>
        <v>243060000</v>
      </c>
      <c r="B65" t="str">
        <f>EdCh!B65</f>
        <v>Injury due to laser weapon (disorder)</v>
      </c>
      <c r="C65">
        <f>EdCh!C65</f>
        <v>0</v>
      </c>
      <c r="D65">
        <f>BrGo!C65</f>
        <v>0</v>
      </c>
      <c r="E65">
        <f>StSh!C65</f>
        <v>0</v>
      </c>
    </row>
    <row r="66" spans="1:5" hidden="1">
      <c r="A66" t="str">
        <f>EdCh!A66</f>
        <v>88894000</v>
      </c>
      <c r="B66" t="str">
        <f>EdCh!B66</f>
        <v>4q partial trisomy syndrome (disorder)</v>
      </c>
      <c r="C66">
        <f>EdCh!C66</f>
        <v>0</v>
      </c>
      <c r="D66">
        <f>BrGo!C66</f>
        <v>0</v>
      </c>
      <c r="E66">
        <f>StSh!C66</f>
        <v>0</v>
      </c>
    </row>
    <row r="67" spans="1:5" hidden="1">
      <c r="A67" t="str">
        <f>EdCh!A67</f>
        <v>77527000</v>
      </c>
      <c r="B67" t="str">
        <f>EdCh!B67</f>
        <v>9p partial trisomy syndrome (disorder)</v>
      </c>
      <c r="C67">
        <f>EdCh!C67</f>
        <v>0</v>
      </c>
      <c r="D67">
        <f>BrGo!C67</f>
        <v>0</v>
      </c>
      <c r="E67">
        <f>StSh!C67</f>
        <v>0</v>
      </c>
    </row>
    <row r="68" spans="1:5" hidden="1">
      <c r="A68" t="str">
        <f>EdCh!A68</f>
        <v>191480000</v>
      </c>
      <c r="B68" t="str">
        <f>EdCh!B68</f>
        <v>Alcohol withdrawal syndrome (disorder)</v>
      </c>
      <c r="C68">
        <f>EdCh!C68</f>
        <v>0</v>
      </c>
      <c r="D68">
        <f>BrGo!C68</f>
        <v>0</v>
      </c>
      <c r="E68">
        <f>StSh!C68</f>
        <v>0</v>
      </c>
    </row>
    <row r="69" spans="1:5" hidden="1">
      <c r="A69" t="str">
        <f>EdCh!A69</f>
        <v>74350000</v>
      </c>
      <c r="B69" t="str">
        <f>EdCh!B69</f>
        <v>Complete trisomy 9 syndrome (disorder)</v>
      </c>
      <c r="C69">
        <f>EdCh!C69</f>
        <v>0</v>
      </c>
      <c r="D69">
        <f>BrGo!C69</f>
        <v>0</v>
      </c>
      <c r="E69">
        <f>StSh!C69</f>
        <v>0</v>
      </c>
    </row>
    <row r="70" spans="1:5" hidden="1">
      <c r="A70" t="str">
        <f>EdCh!A70</f>
        <v>442917000</v>
      </c>
      <c r="B70" t="str">
        <f>EdCh!B70</f>
        <v>Congenital long QT syndrome (disorder)</v>
      </c>
      <c r="C70">
        <f>EdCh!C70</f>
        <v>0</v>
      </c>
      <c r="D70">
        <f>BrGo!C70</f>
        <v>0</v>
      </c>
      <c r="E70">
        <f>StSh!C70</f>
        <v>0</v>
      </c>
    </row>
    <row r="71" spans="1:5" hidden="1">
      <c r="A71" t="str">
        <f>EdCh!A71</f>
        <v>54181000</v>
      </c>
      <c r="B71" t="str">
        <f>EdCh!B71</f>
        <v>Diabetes-nephrosis syndrome (disorder)</v>
      </c>
      <c r="C71">
        <f>EdCh!C71</f>
        <v>0</v>
      </c>
      <c r="D71">
        <f>BrGo!C71</f>
        <v>0</v>
      </c>
      <c r="E71">
        <f>StSh!C71</f>
        <v>0</v>
      </c>
    </row>
    <row r="72" spans="1:5" hidden="1">
      <c r="A72" t="str">
        <f>EdCh!A72</f>
        <v>408539000</v>
      </c>
      <c r="B72" t="str">
        <f>EdCh!B72</f>
        <v>Insulin autoimmune syndrome (disorder)</v>
      </c>
      <c r="C72">
        <f>EdCh!C72</f>
        <v>0</v>
      </c>
      <c r="D72">
        <f>BrGo!C72</f>
        <v>0</v>
      </c>
      <c r="E72">
        <f>StSh!C72</f>
        <v>0</v>
      </c>
    </row>
    <row r="73" spans="1:5" hidden="1">
      <c r="A73" t="str">
        <f>EdCh!A73</f>
        <v>44088000</v>
      </c>
      <c r="B73" t="str">
        <f>EdCh!B73</f>
        <v>Low cardiac output syndrome (disorder)</v>
      </c>
      <c r="C73">
        <f>EdCh!C73</f>
        <v>0</v>
      </c>
      <c r="D73">
        <f>BrGo!C73</f>
        <v>0</v>
      </c>
      <c r="E73">
        <f>StSh!C73</f>
        <v>0</v>
      </c>
    </row>
    <row r="74" spans="1:5" hidden="1">
      <c r="A74" t="str">
        <f>EdCh!A74</f>
        <v>371045000</v>
      </c>
      <c r="B74" t="str">
        <f>EdCh!B74</f>
        <v>Translocation Down syndrome (disorder)</v>
      </c>
      <c r="C74">
        <f>EdCh!C74</f>
        <v>0</v>
      </c>
      <c r="D74">
        <f>BrGo!C74</f>
        <v>0</v>
      </c>
      <c r="E74">
        <f>StSh!C74</f>
        <v>0</v>
      </c>
    </row>
    <row r="75" spans="1:5" hidden="1">
      <c r="A75" t="str">
        <f>EdCh!A75</f>
        <v>7199000</v>
      </c>
      <c r="B75" t="str">
        <f>EdCh!B75</f>
        <v>Tuberous sclerosis syndrome (disorder)</v>
      </c>
      <c r="C75">
        <f>EdCh!C75</f>
        <v>0</v>
      </c>
      <c r="D75">
        <f>BrGo!C75</f>
        <v>0</v>
      </c>
      <c r="E75">
        <f>StSh!C75</f>
        <v>0</v>
      </c>
    </row>
    <row r="76" spans="1:5" hidden="1">
      <c r="A76" t="str">
        <f>EdCh!A76</f>
        <v>45525000</v>
      </c>
      <c r="B76" t="str">
        <f>EdCh!B76</f>
        <v>16q partial trisomy syndrome (disorder)</v>
      </c>
      <c r="C76">
        <f>EdCh!C76</f>
        <v>0</v>
      </c>
      <c r="D76">
        <f>BrGo!C76</f>
        <v>0</v>
      </c>
      <c r="E76">
        <f>StSh!C76</f>
        <v>0</v>
      </c>
    </row>
    <row r="77" spans="1:5" hidden="1">
      <c r="A77" t="str">
        <f>EdCh!A77</f>
        <v>62599000</v>
      </c>
      <c r="B77" t="str">
        <f>EdCh!B77</f>
        <v>9p partial monosomy syndrome (disorder)</v>
      </c>
      <c r="C77">
        <f>EdCh!C77</f>
        <v>0</v>
      </c>
      <c r="D77">
        <f>BrGo!C77</f>
        <v>0</v>
      </c>
      <c r="E77">
        <f>StSh!C77</f>
        <v>0</v>
      </c>
    </row>
    <row r="78" spans="1:5" hidden="1">
      <c r="A78" t="str">
        <f>EdCh!A78</f>
        <v>212386000</v>
      </c>
      <c r="B78" t="str">
        <f>EdCh!B78</f>
        <v>Compartment syndrome of foot (disorder)</v>
      </c>
      <c r="C78">
        <f>EdCh!C78</f>
        <v>0</v>
      </c>
      <c r="D78">
        <f>BrGo!C78</f>
        <v>0</v>
      </c>
      <c r="E78">
        <f>StSh!C78</f>
        <v>0</v>
      </c>
    </row>
    <row r="79" spans="1:5" hidden="1">
      <c r="A79" t="str">
        <f>EdCh!A79</f>
        <v>53346000</v>
      </c>
      <c r="B79" t="str">
        <f>EdCh!B79</f>
        <v>Complete trisomy 20 syndrome (disorder)</v>
      </c>
      <c r="C79">
        <f>EdCh!C79</f>
        <v>0</v>
      </c>
      <c r="D79">
        <f>BrGo!C79</f>
        <v>0</v>
      </c>
      <c r="E79">
        <f>StSh!C79</f>
        <v>0</v>
      </c>
    </row>
    <row r="80" spans="1:5" hidden="1">
      <c r="A80" t="str">
        <f>EdCh!A80</f>
        <v>82908000</v>
      </c>
      <c r="B80" t="str">
        <f>EdCh!B80</f>
        <v>Dudley-Klingenstein syndrome (disorder)</v>
      </c>
      <c r="C80">
        <f>EdCh!C80</f>
        <v>0</v>
      </c>
      <c r="D80">
        <f>BrGo!C80</f>
        <v>0</v>
      </c>
      <c r="E80">
        <f>StSh!C80</f>
        <v>0</v>
      </c>
    </row>
    <row r="81" spans="1:5" hidden="1">
      <c r="A81" t="str">
        <f>EdCh!A81</f>
        <v>40233000</v>
      </c>
      <c r="B81" t="str">
        <f>EdCh!B81</f>
        <v>Nephrotic-nephritic syndrome (disorder)</v>
      </c>
      <c r="C81">
        <f>EdCh!C81</f>
        <v>0</v>
      </c>
      <c r="D81">
        <f>BrGo!C81</f>
        <v>0</v>
      </c>
      <c r="E81">
        <f>StSh!C81</f>
        <v>0</v>
      </c>
    </row>
    <row r="82" spans="1:5" hidden="1">
      <c r="A82" t="str">
        <f>EdCh!A82</f>
        <v>424054000</v>
      </c>
      <c r="B82" t="str">
        <f>EdCh!B82</f>
        <v>Nerve entrapment due to scar (disorder)</v>
      </c>
      <c r="C82">
        <f>EdCh!C82</f>
        <v>0</v>
      </c>
      <c r="D82">
        <f>BrGo!C82</f>
        <v>0</v>
      </c>
      <c r="E82">
        <f>StSh!C82</f>
        <v>0</v>
      </c>
    </row>
    <row r="83" spans="1:5" hidden="1">
      <c r="A83" t="str">
        <f>EdCh!A83</f>
        <v>399119000</v>
      </c>
      <c r="B83" t="str">
        <f>EdCh!B83</f>
        <v>Toxicity due to radiotherapy (disorder)</v>
      </c>
      <c r="C83">
        <f>EdCh!C83</f>
        <v>0</v>
      </c>
      <c r="D83">
        <f>BrGo!C83</f>
        <v>0</v>
      </c>
      <c r="E83">
        <f>StSh!C83</f>
        <v>0</v>
      </c>
    </row>
    <row r="84" spans="1:5" hidden="1">
      <c r="A84" t="str">
        <f>EdCh!A84</f>
        <v>4325000</v>
      </c>
      <c r="B84" t="str">
        <f>EdCh!B84</f>
        <v>11q partial monosomy syndrome (disorder)</v>
      </c>
      <c r="C84">
        <f>EdCh!C84</f>
        <v>0</v>
      </c>
      <c r="D84">
        <f>BrGo!C84</f>
        <v>0</v>
      </c>
      <c r="E84">
        <f>StSh!C84</f>
        <v>0</v>
      </c>
    </row>
    <row r="85" spans="1:5" hidden="1">
      <c r="A85" t="str">
        <f>EdCh!A85</f>
        <v>29257000</v>
      </c>
      <c r="B85" t="str">
        <f>EdCh!B85</f>
        <v>13q partial monosomy syndrome (disorder)</v>
      </c>
      <c r="C85">
        <f>EdCh!C85</f>
        <v>0</v>
      </c>
      <c r="D85">
        <f>BrGo!C85</f>
        <v>0</v>
      </c>
      <c r="E85">
        <f>StSh!C85</f>
        <v>0</v>
      </c>
    </row>
    <row r="86" spans="1:5" hidden="1">
      <c r="A86" t="str">
        <f>EdCh!A86</f>
        <v>62995000</v>
      </c>
      <c r="B86" t="str">
        <f>EdCh!B86</f>
        <v>15q partial monosomy syndrome (disorder)</v>
      </c>
      <c r="C86">
        <f>EdCh!C86</f>
        <v>0</v>
      </c>
      <c r="D86">
        <f>BrGo!C86</f>
        <v>0</v>
      </c>
      <c r="E86">
        <f>StSh!C86</f>
        <v>0</v>
      </c>
    </row>
    <row r="87" spans="1:5" hidden="1">
      <c r="A87" t="str">
        <f>EdCh!A87</f>
        <v>111575000</v>
      </c>
      <c r="B87" t="str">
        <f>EdCh!B87</f>
        <v>Anemia due to membrane defect (disorder)</v>
      </c>
      <c r="C87">
        <f>EdCh!C87</f>
        <v>0</v>
      </c>
      <c r="D87">
        <f>BrGo!C87</f>
        <v>0</v>
      </c>
      <c r="E87">
        <f>StSh!C87</f>
        <v>0</v>
      </c>
    </row>
    <row r="88" spans="1:5" hidden="1">
      <c r="A88" t="str">
        <f>EdCh!A88</f>
        <v>288259000</v>
      </c>
      <c r="B88" t="str">
        <f>EdCh!B88</f>
        <v>Born after multiple pregnancy (disorder)</v>
      </c>
      <c r="C88">
        <f>EdCh!C88</f>
        <v>0</v>
      </c>
      <c r="D88">
        <f>BrGo!C88</f>
        <v>0</v>
      </c>
      <c r="E88">
        <f>StSh!C88</f>
        <v>0</v>
      </c>
    </row>
    <row r="89" spans="1:5" hidden="1">
      <c r="A89" t="str">
        <f>EdCh!A89</f>
        <v>432434000</v>
      </c>
      <c r="B89" t="str">
        <f>EdCh!B89</f>
        <v>Feline spastic pupil syndrome (disorder)</v>
      </c>
      <c r="C89">
        <f>EdCh!C89</f>
        <v>0</v>
      </c>
      <c r="D89">
        <f>BrGo!C89</f>
        <v>0</v>
      </c>
      <c r="E89">
        <f>StSh!C89</f>
        <v>0</v>
      </c>
    </row>
    <row r="90" spans="1:5" hidden="1">
      <c r="A90" t="str">
        <f>EdCh!A90</f>
        <v>254247000</v>
      </c>
      <c r="B90" t="str">
        <f>EdCh!B90</f>
        <v>Fetal benzodiazepine syndrome (disorder)</v>
      </c>
      <c r="C90">
        <f>EdCh!C90</f>
        <v>0</v>
      </c>
      <c r="D90">
        <f>BrGo!C90</f>
        <v>0</v>
      </c>
      <c r="E90">
        <f>StSh!C90</f>
        <v>0</v>
      </c>
    </row>
    <row r="91" spans="1:5" hidden="1">
      <c r="A91" t="str">
        <f>EdCh!A91</f>
        <v>286542000</v>
      </c>
      <c r="B91" t="str">
        <f>EdCh!B91</f>
        <v>Inanition due to lack of food (disorder)</v>
      </c>
      <c r="C91">
        <f>EdCh!C91</f>
        <v>0</v>
      </c>
      <c r="D91">
        <f>BrGo!C91</f>
        <v>0</v>
      </c>
      <c r="E91">
        <f>StSh!C91</f>
        <v>0</v>
      </c>
    </row>
    <row r="92" spans="1:5" hidden="1">
      <c r="A92" t="str">
        <f>EdCh!A92</f>
        <v>196427000</v>
      </c>
      <c r="B92" t="str">
        <f>EdCh!B92</f>
        <v>Malocclusion due to lip habit (disorder)</v>
      </c>
      <c r="C92">
        <f>EdCh!C92</f>
        <v>0</v>
      </c>
      <c r="D92">
        <f>BrGo!C92</f>
        <v>0</v>
      </c>
      <c r="E92">
        <f>StSh!C92</f>
        <v>0</v>
      </c>
    </row>
    <row r="93" spans="1:5" hidden="1">
      <c r="A93" t="str">
        <f>EdCh!A93</f>
        <v>230350000</v>
      </c>
      <c r="B93" t="str">
        <f>EdCh!B93</f>
        <v>Opsoclonus-myoclonus syndrome (disorder)</v>
      </c>
      <c r="C93">
        <f>EdCh!C93</f>
        <v>0</v>
      </c>
      <c r="D93">
        <f>BrGo!C93</f>
        <v>0</v>
      </c>
      <c r="E93">
        <f>StSh!C93</f>
        <v>0</v>
      </c>
    </row>
    <row r="94" spans="1:5" hidden="1">
      <c r="A94" t="str">
        <f>EdCh!A94</f>
        <v>239031000</v>
      </c>
      <c r="B94" t="str">
        <f>EdCh!B94</f>
        <v>Orofacial-digital syndrome IV (disorder)</v>
      </c>
      <c r="C94">
        <f>EdCh!C94</f>
        <v>0</v>
      </c>
      <c r="D94">
        <f>BrGo!C94</f>
        <v>0</v>
      </c>
      <c r="E94">
        <f>StSh!C94</f>
        <v>0</v>
      </c>
    </row>
    <row r="95" spans="1:5" hidden="1">
      <c r="A95" t="str">
        <f>EdCh!A95</f>
        <v>45646000</v>
      </c>
      <c r="B95" t="str">
        <f>EdCh!B95</f>
        <v>Subacute milk alkali syndrome (disorder)</v>
      </c>
      <c r="C95">
        <f>EdCh!C95</f>
        <v>0</v>
      </c>
      <c r="D95">
        <f>BrGo!C95</f>
        <v>0</v>
      </c>
      <c r="E95">
        <f>StSh!C95</f>
        <v>0</v>
      </c>
    </row>
    <row r="96" spans="1:5" hidden="1">
      <c r="A96" t="str">
        <f>EdCh!A96</f>
        <v>402899000</v>
      </c>
      <c r="B96" t="str">
        <f>EdCh!B96</f>
        <v>Anetoderma following varicella (disorder)</v>
      </c>
      <c r="C96">
        <f>EdCh!C96</f>
        <v>0</v>
      </c>
      <c r="D96">
        <f>BrGo!C96</f>
        <v>0</v>
      </c>
      <c r="E96">
        <f>StSh!C96</f>
        <v>0</v>
      </c>
    </row>
    <row r="97" spans="1:9" hidden="1">
      <c r="A97" t="str">
        <f>EdCh!A97</f>
        <v>128200000</v>
      </c>
      <c r="B97" t="str">
        <f>EdCh!B97</f>
        <v>Complex regional pain syndrome (disorder)</v>
      </c>
      <c r="C97">
        <f>EdCh!C97</f>
        <v>0</v>
      </c>
      <c r="D97">
        <f>BrGo!C97</f>
        <v>0</v>
      </c>
      <c r="E97">
        <f>StSh!C97</f>
        <v>0</v>
      </c>
    </row>
    <row r="98" spans="1:9" hidden="1">
      <c r="A98" t="str">
        <f>EdCh!A98</f>
        <v>17025000</v>
      </c>
      <c r="B98" t="str">
        <f>EdCh!B98</f>
        <v>Ehlers-Danlos syndrome, type 4 (disorder)</v>
      </c>
      <c r="C98">
        <f>EdCh!C98</f>
        <v>0</v>
      </c>
      <c r="D98">
        <f>BrGo!C98</f>
        <v>0</v>
      </c>
      <c r="E98">
        <f>StSh!C98</f>
        <v>0</v>
      </c>
    </row>
    <row r="99" spans="1:9" hidden="1">
      <c r="A99" t="str">
        <f>EdCh!A99</f>
        <v>425082000</v>
      </c>
      <c r="B99" t="str">
        <f>EdCh!B99</f>
        <v>Inhalation burn due to hot gas (disorder)</v>
      </c>
      <c r="C99">
        <f>EdCh!C99</f>
        <v>0</v>
      </c>
      <c r="D99">
        <f>BrGo!C99</f>
        <v>0</v>
      </c>
      <c r="E99">
        <f>StSh!C99</f>
        <v>0</v>
      </c>
    </row>
    <row r="100" spans="1:9" hidden="1">
      <c r="A100" t="str">
        <f>EdCh!A100</f>
        <v>5078000</v>
      </c>
      <c r="B100" t="str">
        <f>EdCh!B100</f>
        <v>Scriver-Goldbloom-Roy syndrome (disorder)</v>
      </c>
      <c r="C100">
        <f>EdCh!C100</f>
        <v>0</v>
      </c>
      <c r="D100">
        <f>BrGo!C100</f>
        <v>0</v>
      </c>
      <c r="E100">
        <f>StSh!C100</f>
        <v>0</v>
      </c>
    </row>
    <row r="101" spans="1:9" hidden="1">
      <c r="A101" t="str">
        <f>EdCh!A101</f>
        <v>54593000</v>
      </c>
      <c r="B101" t="str">
        <f>EdCh!B101</f>
        <v>Trigemino-sympathetic syndrome (disorder)</v>
      </c>
      <c r="C101">
        <f>EdCh!C101</f>
        <v>0</v>
      </c>
      <c r="D101">
        <f>BrGo!C101</f>
        <v>0</v>
      </c>
      <c r="E101">
        <f>StSh!C101</f>
        <v>0</v>
      </c>
    </row>
    <row r="102" spans="1:9">
      <c r="A102" t="str">
        <f>EdCh!A102</f>
        <v>11491000</v>
      </c>
      <c r="B102" t="str">
        <f>EdCh!B102</f>
        <v>Anemia due to niacin deficiency (disorder)</v>
      </c>
      <c r="C102">
        <f>EdCh!C102</f>
        <v>3</v>
      </c>
      <c r="D102">
        <f>BrGo!C102</f>
        <v>3</v>
      </c>
      <c r="E102">
        <f>StSh!C102</f>
        <v>3</v>
      </c>
      <c r="F102">
        <f>IF(C102-D102+E102=C102,1,0)</f>
        <v>1</v>
      </c>
      <c r="G102">
        <f>IF(C102=D102,1,0)</f>
        <v>1</v>
      </c>
      <c r="H102">
        <f>IF(C102=E102,1,0)</f>
        <v>1</v>
      </c>
      <c r="I102">
        <f>IF(D102=E102,1,0)</f>
        <v>1</v>
      </c>
    </row>
    <row r="103" spans="1:9" hidden="1">
      <c r="A103" t="str">
        <f>EdCh!A103</f>
        <v>8933000</v>
      </c>
      <c r="B103" t="str">
        <f>EdCh!B103</f>
        <v>Crigler-Najjar syndrome, type I (disorder)</v>
      </c>
      <c r="C103">
        <f>EdCh!C103</f>
        <v>0</v>
      </c>
      <c r="D103">
        <f>BrGo!C103</f>
        <v>0</v>
      </c>
      <c r="E103">
        <f>StSh!C103</f>
        <v>0</v>
      </c>
    </row>
    <row r="104" spans="1:9" hidden="1">
      <c r="A104" t="str">
        <f>EdCh!A104</f>
        <v>243054000</v>
      </c>
      <c r="B104" t="str">
        <f>EdCh!B104</f>
        <v>Injury due to poison gas weapon (disorder)</v>
      </c>
      <c r="C104">
        <f>EdCh!C104</f>
        <v>0</v>
      </c>
      <c r="D104">
        <f>BrGo!C104</f>
        <v>0</v>
      </c>
      <c r="E104">
        <f>StSh!C104</f>
        <v>0</v>
      </c>
    </row>
    <row r="105" spans="1:9" hidden="1">
      <c r="A105" t="str">
        <f>EdCh!A105</f>
        <v>402734000</v>
      </c>
      <c r="B105" t="str">
        <f>EdCh!B105</f>
        <v>Nail dystrophy due to habit tic (disorder)</v>
      </c>
      <c r="C105">
        <f>EdCh!C105</f>
        <v>0</v>
      </c>
      <c r="D105">
        <f>BrGo!C105</f>
        <v>0</v>
      </c>
      <c r="E105">
        <f>StSh!C105</f>
        <v>0</v>
      </c>
    </row>
    <row r="106" spans="1:9" hidden="1">
      <c r="A106" t="str">
        <f>EdCh!A106</f>
        <v>39427000</v>
      </c>
      <c r="B106" t="str">
        <f>EdCh!B106</f>
        <v>Pachyonychia congenita syndrome (disorder)</v>
      </c>
      <c r="C106">
        <f>EdCh!C106</f>
        <v>0</v>
      </c>
      <c r="D106">
        <f>BrGo!C106</f>
        <v>0</v>
      </c>
      <c r="E106">
        <f>StSh!C106</f>
        <v>0</v>
      </c>
    </row>
    <row r="107" spans="1:9" hidden="1">
      <c r="A107" t="str">
        <f>EdCh!A107</f>
        <v>410481000</v>
      </c>
      <c r="B107" t="str">
        <f>EdCh!B107</f>
        <v>Panuveitis in Behcet's syndrome (disorder)</v>
      </c>
      <c r="C107">
        <f>EdCh!C107</f>
        <v>0</v>
      </c>
      <c r="D107">
        <f>BrGo!C107</f>
        <v>0</v>
      </c>
      <c r="E107">
        <f>StSh!C107</f>
        <v>0</v>
      </c>
    </row>
    <row r="108" spans="1:9" hidden="1">
      <c r="A108" t="str">
        <f>EdCh!A108</f>
        <v>424765000</v>
      </c>
      <c r="B108" t="str">
        <f>EdCh!B108</f>
        <v>Penetrating injury due to glass (disorder)</v>
      </c>
      <c r="C108">
        <f>EdCh!C108</f>
        <v>0</v>
      </c>
      <c r="D108">
        <f>BrGo!C108</f>
        <v>0</v>
      </c>
      <c r="E108">
        <f>StSh!C108</f>
        <v>0</v>
      </c>
    </row>
    <row r="109" spans="1:9" hidden="1">
      <c r="A109" t="str">
        <f>EdCh!A109</f>
        <v>44332000</v>
      </c>
      <c r="B109" t="str">
        <f>EdCh!B109</f>
        <v>Bile acid malabsorption syndrome (disorder)</v>
      </c>
      <c r="C109">
        <f>EdCh!C109</f>
        <v>0</v>
      </c>
      <c r="D109">
        <f>BrGo!C109</f>
        <v>0</v>
      </c>
      <c r="E109">
        <f>StSh!C109</f>
        <v>0</v>
      </c>
    </row>
    <row r="110" spans="1:9" hidden="1">
      <c r="A110" t="str">
        <f>EdCh!A110</f>
        <v>93424000</v>
      </c>
      <c r="B110" t="str">
        <f>EdCh!B110</f>
        <v>Dirofilarial vena caval syndrome (disorder)</v>
      </c>
      <c r="C110">
        <f>EdCh!C110</f>
        <v>0</v>
      </c>
      <c r="D110">
        <f>BrGo!C110</f>
        <v>0</v>
      </c>
      <c r="E110">
        <f>StSh!C110</f>
        <v>0</v>
      </c>
    </row>
    <row r="111" spans="1:9" hidden="1">
      <c r="A111" t="str">
        <f>EdCh!A111</f>
        <v>402403000</v>
      </c>
      <c r="B111" t="str">
        <f>EdCh!B111</f>
        <v>Urticaria secondary to infection (disorder)</v>
      </c>
      <c r="C111">
        <f>EdCh!C111</f>
        <v>0</v>
      </c>
      <c r="D111">
        <f>BrGo!C111</f>
        <v>0</v>
      </c>
      <c r="E111">
        <f>StSh!C111</f>
        <v>0</v>
      </c>
    </row>
    <row r="112" spans="1:9" hidden="1">
      <c r="A112" t="str">
        <f>EdCh!A112</f>
        <v>219372000</v>
      </c>
      <c r="B112" t="str">
        <f>EdCh!B112</f>
        <v>War injury due to rubber bullets (disorder)</v>
      </c>
      <c r="C112">
        <f>EdCh!C112</f>
        <v>0</v>
      </c>
      <c r="D112">
        <f>BrGo!C112</f>
        <v>0</v>
      </c>
      <c r="E112">
        <f>StSh!C112</f>
        <v>0</v>
      </c>
    </row>
    <row r="113" spans="1:5" hidden="1">
      <c r="A113" t="str">
        <f>EdCh!A113</f>
        <v>310647000</v>
      </c>
      <c r="B113" t="str">
        <f>EdCh!B113</f>
        <v>Anemia secondary to renal failure (disorder)</v>
      </c>
      <c r="C113">
        <f>EdCh!C113</f>
        <v>0</v>
      </c>
      <c r="D113">
        <f>BrGo!C113</f>
        <v>0</v>
      </c>
      <c r="E113">
        <f>StSh!C113</f>
        <v>0</v>
      </c>
    </row>
    <row r="114" spans="1:5" hidden="1">
      <c r="A114" t="str">
        <f>EdCh!A114</f>
        <v>263269000</v>
      </c>
      <c r="B114" t="str">
        <f>EdCh!B114</f>
        <v>Compartment syndrome of lower leg (disorder)</v>
      </c>
      <c r="C114">
        <f>EdCh!C114</f>
        <v>0</v>
      </c>
      <c r="D114">
        <f>BrGo!C114</f>
        <v>0</v>
      </c>
      <c r="E114">
        <f>StSh!C114</f>
        <v>0</v>
      </c>
    </row>
    <row r="115" spans="1:5" hidden="1">
      <c r="A115" t="str">
        <f>EdCh!A115</f>
        <v>421230000</v>
      </c>
      <c r="B115" t="str">
        <f>EdCh!B115</f>
        <v>Hepatomegaly associated with AIDS (disorder)</v>
      </c>
      <c r="C115">
        <f>EdCh!C115</f>
        <v>0</v>
      </c>
      <c r="D115">
        <f>BrGo!C115</f>
        <v>0</v>
      </c>
      <c r="E115">
        <f>StSh!C115</f>
        <v>0</v>
      </c>
    </row>
    <row r="116" spans="1:5" hidden="1">
      <c r="A116" t="str">
        <f>EdCh!A116</f>
        <v>428438000</v>
      </c>
      <c r="B116" t="str">
        <f>EdCh!B116</f>
        <v>Inhalation injury due to chemical (disorder)</v>
      </c>
      <c r="C116">
        <f>EdCh!C116</f>
        <v>0</v>
      </c>
      <c r="D116">
        <f>BrGo!C116</f>
        <v>0</v>
      </c>
      <c r="E116">
        <f>StSh!C116</f>
        <v>0</v>
      </c>
    </row>
    <row r="117" spans="1:5" hidden="1">
      <c r="A117" t="str">
        <f>EdCh!A117</f>
        <v>109633000</v>
      </c>
      <c r="B117" t="str">
        <f>EdCh!B117</f>
        <v>Malocclusion due to object habits (disorder)</v>
      </c>
      <c r="C117">
        <f>EdCh!C117</f>
        <v>0</v>
      </c>
      <c r="D117">
        <f>BrGo!C117</f>
        <v>0</v>
      </c>
      <c r="E117">
        <f>StSh!C117</f>
        <v>0</v>
      </c>
    </row>
    <row r="118" spans="1:5" hidden="1">
      <c r="A118" t="str">
        <f>EdCh!A118</f>
        <v>193253000</v>
      </c>
      <c r="B118" t="str">
        <f>EdCh!B118</f>
        <v>Myopathy due to Sjögren's disease (disorder)</v>
      </c>
      <c r="C118">
        <f>EdCh!C118</f>
        <v>0</v>
      </c>
      <c r="D118">
        <f>BrGo!C118</f>
        <v>0</v>
      </c>
      <c r="E118">
        <f>StSh!C118</f>
        <v>0</v>
      </c>
    </row>
    <row r="119" spans="1:5" hidden="1">
      <c r="A119" t="str">
        <f>EdCh!A119</f>
        <v>400077000</v>
      </c>
      <c r="B119" t="str">
        <f>EdCh!B119</f>
        <v>Nail dystrophy due to nail biting (disorder)</v>
      </c>
      <c r="C119">
        <f>EdCh!C119</f>
        <v>0</v>
      </c>
      <c r="D119">
        <f>BrGo!C119</f>
        <v>0</v>
      </c>
      <c r="E119">
        <f>StSh!C119</f>
        <v>0</v>
      </c>
    </row>
    <row r="120" spans="1:5" hidden="1">
      <c r="A120" t="str">
        <f>EdCh!A120</f>
        <v>54883000</v>
      </c>
      <c r="B120" t="str">
        <f>EdCh!B120</f>
        <v>Postoperative blind loop syndrome (disorder)</v>
      </c>
      <c r="C120">
        <f>EdCh!C120</f>
        <v>0</v>
      </c>
      <c r="D120">
        <f>BrGo!C120</f>
        <v>0</v>
      </c>
      <c r="E120">
        <f>StSh!C120</f>
        <v>0</v>
      </c>
    </row>
    <row r="121" spans="1:5" hidden="1">
      <c r="A121" t="str">
        <f>EdCh!A121</f>
        <v>403575000</v>
      </c>
      <c r="B121" t="str">
        <f>EdCh!B121</f>
        <v>Pruritus due to systemic disorder (disorder)</v>
      </c>
      <c r="C121">
        <f>EdCh!C121</f>
        <v>0</v>
      </c>
      <c r="D121">
        <f>BrGo!C121</f>
        <v>0</v>
      </c>
      <c r="E121">
        <f>StSh!C121</f>
        <v>0</v>
      </c>
    </row>
    <row r="122" spans="1:5" hidden="1">
      <c r="A122" t="str">
        <f>EdCh!A122</f>
        <v>70091000</v>
      </c>
      <c r="B122" t="str">
        <f>EdCh!B122</f>
        <v>Pseudopancreatic cholera syndrome (disorder)</v>
      </c>
      <c r="C122">
        <f>EdCh!C122</f>
        <v>0</v>
      </c>
      <c r="D122">
        <f>BrGo!C122</f>
        <v>0</v>
      </c>
      <c r="E122">
        <f>StSh!C122</f>
        <v>0</v>
      </c>
    </row>
    <row r="123" spans="1:5" hidden="1">
      <c r="A123" t="str">
        <f>EdCh!A123</f>
        <v>234412000</v>
      </c>
      <c r="B123" t="str">
        <f>EdCh!B123</f>
        <v>Abnormal cation transport syndrome (disorder)</v>
      </c>
      <c r="C123">
        <f>EdCh!C123</f>
        <v>0</v>
      </c>
      <c r="D123">
        <f>BrGo!C123</f>
        <v>0</v>
      </c>
      <c r="E123">
        <f>StSh!C123</f>
        <v>0</v>
      </c>
    </row>
    <row r="124" spans="1:5" hidden="1">
      <c r="A124" t="str">
        <f>EdCh!A124</f>
        <v>206200000</v>
      </c>
      <c r="B124" t="str">
        <f>EdCh!B124</f>
        <v>Cephalhematoma due to birth trauma (disorder)</v>
      </c>
      <c r="C124">
        <f>EdCh!C124</f>
        <v>0</v>
      </c>
      <c r="D124">
        <f>BrGo!C124</f>
        <v>0</v>
      </c>
      <c r="E124">
        <f>StSh!C124</f>
        <v>0</v>
      </c>
    </row>
    <row r="125" spans="1:5" hidden="1">
      <c r="A125" t="str">
        <f>EdCh!A125</f>
        <v>46966000</v>
      </c>
      <c r="B125" t="str">
        <f>EdCh!B125</f>
        <v>Cerebral compression due to injury (disorder)</v>
      </c>
      <c r="C125">
        <f>EdCh!C125</f>
        <v>0</v>
      </c>
      <c r="D125">
        <f>BrGo!C125</f>
        <v>0</v>
      </c>
      <c r="E125">
        <f>StSh!C125</f>
        <v>0</v>
      </c>
    </row>
    <row r="126" spans="1:5" hidden="1">
      <c r="A126" t="str">
        <f>EdCh!A126</f>
        <v>202723000</v>
      </c>
      <c r="B126" t="str">
        <f>EdCh!B126</f>
        <v>Cervical post-laminectomy syndrome (disorder)</v>
      </c>
      <c r="C126">
        <f>EdCh!C126</f>
        <v>0</v>
      </c>
      <c r="D126">
        <f>BrGo!C126</f>
        <v>0</v>
      </c>
      <c r="E126">
        <f>StSh!C126</f>
        <v>0</v>
      </c>
    </row>
    <row r="127" spans="1:5" hidden="1">
      <c r="A127" t="str">
        <f>EdCh!A127</f>
        <v>129634000</v>
      </c>
      <c r="B127" t="str">
        <f>EdCh!B127</f>
        <v>Induced male hypogonadism syndrome (disorder)</v>
      </c>
      <c r="C127">
        <f>EdCh!C127</f>
        <v>0</v>
      </c>
      <c r="D127">
        <f>BrGo!C127</f>
        <v>0</v>
      </c>
      <c r="E127">
        <f>StSh!C127</f>
        <v>0</v>
      </c>
    </row>
    <row r="128" spans="1:5" hidden="1">
      <c r="A128" t="str">
        <f>EdCh!A128</f>
        <v>192904000</v>
      </c>
      <c r="B128" t="str">
        <f>EdCh!B128</f>
        <v>Myelopathy due to another disorder (disorder)</v>
      </c>
      <c r="C128">
        <f>EdCh!C128</f>
        <v>0</v>
      </c>
      <c r="D128">
        <f>BrGo!C128</f>
        <v>0</v>
      </c>
      <c r="E128">
        <f>StSh!C128</f>
        <v>0</v>
      </c>
    </row>
    <row r="129" spans="1:9" hidden="1">
      <c r="A129" t="str">
        <f>EdCh!A129</f>
        <v>240451000</v>
      </c>
      <c r="B129" t="str">
        <f>EdCh!B129</f>
        <v>Streptococcal toxic shock syndrome (disorder)</v>
      </c>
      <c r="C129">
        <f>EdCh!C129</f>
        <v>0</v>
      </c>
      <c r="D129">
        <f>BrGo!C129</f>
        <v>0</v>
      </c>
      <c r="E129">
        <f>StSh!C129</f>
        <v>0</v>
      </c>
    </row>
    <row r="130" spans="1:9" hidden="1">
      <c r="A130" t="str">
        <f>EdCh!A130</f>
        <v>24052000</v>
      </c>
      <c r="B130" t="str">
        <f>EdCh!B130</f>
        <v>Hypercalcemia due to immobilization (disorder)</v>
      </c>
      <c r="C130">
        <f>EdCh!C130</f>
        <v>0</v>
      </c>
      <c r="D130">
        <f>BrGo!C130</f>
        <v>0</v>
      </c>
      <c r="E130">
        <f>StSh!C130</f>
        <v>0</v>
      </c>
    </row>
    <row r="131" spans="1:9" hidden="1">
      <c r="A131" t="str">
        <f>EdCh!A131</f>
        <v>25463000</v>
      </c>
      <c r="B131" t="str">
        <f>EdCh!B131</f>
        <v>Occlusion of ureter due to calculus (disorder)</v>
      </c>
      <c r="C131">
        <f>EdCh!C131</f>
        <v>0</v>
      </c>
      <c r="D131">
        <f>BrGo!C131</f>
        <v>0</v>
      </c>
      <c r="E131">
        <f>StSh!C131</f>
        <v>0</v>
      </c>
    </row>
    <row r="132" spans="1:9" hidden="1">
      <c r="A132" t="str">
        <f>EdCh!A132</f>
        <v>403856000</v>
      </c>
      <c r="B132" t="str">
        <f>EdCh!B132</f>
        <v>Port-wine stain in proteus syndrome (disorder)</v>
      </c>
      <c r="C132">
        <f>EdCh!C132</f>
        <v>0</v>
      </c>
      <c r="D132">
        <f>BrGo!C132</f>
        <v>0</v>
      </c>
      <c r="E132">
        <f>StSh!C132</f>
        <v>0</v>
      </c>
    </row>
    <row r="133" spans="1:9" hidden="1">
      <c r="A133" t="str">
        <f>EdCh!A133</f>
        <v>237559000</v>
      </c>
      <c r="B133" t="str">
        <f>EdCh!B133</f>
        <v>Thyroid hormone resistance syndrome (disorder)</v>
      </c>
      <c r="C133">
        <f>EdCh!C133</f>
        <v>0</v>
      </c>
      <c r="D133">
        <f>BrGo!C133</f>
        <v>0</v>
      </c>
      <c r="E133">
        <f>StSh!C133</f>
        <v>0</v>
      </c>
    </row>
    <row r="134" spans="1:9" hidden="1">
      <c r="A134" t="str">
        <f>EdCh!A134</f>
        <v>2243000</v>
      </c>
      <c r="B134" t="str">
        <f>EdCh!B134</f>
        <v>Hypercalcemia due to hyperthyroidism (disorder)</v>
      </c>
      <c r="C134">
        <f>EdCh!C134</f>
        <v>0</v>
      </c>
      <c r="D134">
        <f>BrGo!C134</f>
        <v>0</v>
      </c>
      <c r="E134">
        <f>StSh!C134</f>
        <v>0</v>
      </c>
    </row>
    <row r="135" spans="1:9" hidden="1">
      <c r="A135" t="str">
        <f>EdCh!A135</f>
        <v>58263000</v>
      </c>
      <c r="B135" t="str">
        <f>EdCh!B135</f>
        <v>Maroteaux-Lamy syndrome, severe form (disorder)</v>
      </c>
      <c r="C135">
        <f>EdCh!C135</f>
        <v>0</v>
      </c>
      <c r="D135">
        <f>BrGo!C135</f>
        <v>0</v>
      </c>
      <c r="E135">
        <f>StSh!C135</f>
        <v>0</v>
      </c>
    </row>
    <row r="136" spans="1:9" hidden="1">
      <c r="A136" t="str">
        <f>EdCh!A136</f>
        <v>236381000</v>
      </c>
      <c r="B136" t="str">
        <f>EdCh!B136</f>
        <v>Steroid-resistant nephrotic syndrome (disorder)</v>
      </c>
      <c r="C136">
        <f>EdCh!C136</f>
        <v>0</v>
      </c>
      <c r="D136">
        <f>BrGo!C136</f>
        <v>0</v>
      </c>
      <c r="E136">
        <f>StSh!C136</f>
        <v>0</v>
      </c>
    </row>
    <row r="137" spans="1:9" hidden="1">
      <c r="A137" t="str">
        <f>EdCh!A137</f>
        <v>237740000</v>
      </c>
      <c r="B137" t="str">
        <f>EdCh!B137</f>
        <v>Artefactual pseudo-Cushing's syndrome (disorder)</v>
      </c>
      <c r="C137">
        <f>EdCh!C137</f>
        <v>0</v>
      </c>
      <c r="D137">
        <f>BrGo!C137</f>
        <v>0</v>
      </c>
      <c r="E137">
        <f>StSh!C137</f>
        <v>0</v>
      </c>
    </row>
    <row r="138" spans="1:9" hidden="1">
      <c r="A138" t="str">
        <f>EdCh!A138</f>
        <v>85042000</v>
      </c>
      <c r="B138" t="str">
        <f>EdCh!B138</f>
        <v>Epiphora due to insufficient drainage (disorder)</v>
      </c>
      <c r="C138">
        <f>EdCh!C138</f>
        <v>0</v>
      </c>
      <c r="D138">
        <f>BrGo!C138</f>
        <v>0</v>
      </c>
      <c r="E138">
        <f>StSh!C138</f>
        <v>0</v>
      </c>
    </row>
    <row r="139" spans="1:9">
      <c r="A139" t="str">
        <f>EdCh!A139</f>
        <v>420011000</v>
      </c>
      <c r="B139" t="str">
        <f>EdCh!B139</f>
        <v>Hypotony of eye due to ocular fistula (disorder)</v>
      </c>
      <c r="C139">
        <f>EdCh!C139</f>
        <v>3</v>
      </c>
      <c r="D139">
        <f>BrGo!C139</f>
        <v>3</v>
      </c>
      <c r="E139">
        <f>StSh!C139</f>
        <v>3</v>
      </c>
      <c r="F139">
        <f t="shared" ref="F139:F140" si="0">IF(C139-D139+E139=C139,1,0)</f>
        <v>1</v>
      </c>
      <c r="G139">
        <f t="shared" ref="G139:G140" si="1">IF(C139=D139,1,0)</f>
        <v>1</v>
      </c>
      <c r="H139">
        <f t="shared" ref="H139:H140" si="2">IF(C139=E139,1,0)</f>
        <v>1</v>
      </c>
      <c r="I139">
        <f t="shared" ref="I139:I140" si="3">IF(D139=E139,1,0)</f>
        <v>1</v>
      </c>
    </row>
    <row r="140" spans="1:9">
      <c r="A140" t="str">
        <f>EdCh!A140</f>
        <v>206221000</v>
      </c>
      <c r="B140" t="str">
        <f>EdCh!B140</f>
        <v>Spine dislocation due to birth trauma (disorder)</v>
      </c>
      <c r="C140">
        <f>EdCh!C140</f>
        <v>2</v>
      </c>
      <c r="D140">
        <f>BrGo!C140</f>
        <v>2</v>
      </c>
      <c r="E140">
        <f>StSh!C140</f>
        <v>2</v>
      </c>
      <c r="F140">
        <f t="shared" si="0"/>
        <v>1</v>
      </c>
      <c r="G140">
        <f t="shared" si="1"/>
        <v>1</v>
      </c>
      <c r="H140">
        <f t="shared" si="2"/>
        <v>1</v>
      </c>
      <c r="I140">
        <f t="shared" si="3"/>
        <v>1</v>
      </c>
    </row>
    <row r="141" spans="1:9" hidden="1">
      <c r="A141" t="str">
        <f>EdCh!A141</f>
        <v>190646000</v>
      </c>
      <c r="B141" t="str">
        <f>EdCh!B141</f>
        <v>Adult osteomalacia due to malnutrition (disorder)</v>
      </c>
      <c r="C141">
        <f>EdCh!C141</f>
        <v>0</v>
      </c>
      <c r="D141">
        <f>BrGo!C141</f>
        <v>0</v>
      </c>
      <c r="E141">
        <f>StSh!C141</f>
        <v>0</v>
      </c>
    </row>
    <row r="142" spans="1:9">
      <c r="A142" t="str">
        <f>EdCh!A142</f>
        <v>423191000</v>
      </c>
      <c r="B142" t="str">
        <f>EdCh!B142</f>
        <v>Cardiac arrest due to cardiac disorder (disorder)</v>
      </c>
      <c r="C142">
        <f>EdCh!C142</f>
        <v>2</v>
      </c>
      <c r="D142" t="str">
        <f>BrGo!C142</f>
        <v>N/A</v>
      </c>
      <c r="E142">
        <f>StSh!C142</f>
        <v>3</v>
      </c>
      <c r="F142" t="e">
        <f>IF(C142-D142+E142=C142,1,0)</f>
        <v>#VALUE!</v>
      </c>
      <c r="G142">
        <f>IF(C142=D142,1,0)</f>
        <v>0</v>
      </c>
      <c r="H142">
        <f>IF(C142=E142,1,0)</f>
        <v>0</v>
      </c>
      <c r="I142">
        <f>IF(D142=E142,1,0)</f>
        <v>0</v>
      </c>
    </row>
    <row r="143" spans="1:9" hidden="1">
      <c r="A143" t="str">
        <f>EdCh!A143</f>
        <v>403772000</v>
      </c>
      <c r="B143" t="str">
        <f>EdCh!B143</f>
        <v>Cleft palate-lateral synechia syndrome (disorder)</v>
      </c>
      <c r="C143">
        <f>EdCh!C143</f>
        <v>0</v>
      </c>
      <c r="D143">
        <f>BrGo!C143</f>
        <v>0</v>
      </c>
      <c r="E143">
        <f>StSh!C143</f>
        <v>0</v>
      </c>
    </row>
    <row r="144" spans="1:9" hidden="1">
      <c r="A144" t="str">
        <f>EdCh!A144</f>
        <v>421189000</v>
      </c>
      <c r="B144" t="str">
        <f>EdCh!B144</f>
        <v>Deficiency anemia associated with AIDS (disorder)</v>
      </c>
      <c r="C144">
        <f>EdCh!C144</f>
        <v>0</v>
      </c>
      <c r="D144">
        <f>BrGo!C144</f>
        <v>0</v>
      </c>
      <c r="E144">
        <f>StSh!C144</f>
        <v>0</v>
      </c>
    </row>
    <row r="145" spans="1:9" hidden="1">
      <c r="A145" t="str">
        <f>EdCh!A145</f>
        <v>243029000</v>
      </c>
      <c r="B145" t="str">
        <f>EdCh!B145</f>
        <v>Injury due to explosion of mortar bomb (disorder)</v>
      </c>
      <c r="C145">
        <f>EdCh!C145</f>
        <v>0</v>
      </c>
      <c r="D145">
        <f>BrGo!C145</f>
        <v>0</v>
      </c>
      <c r="E145">
        <f>StSh!C145</f>
        <v>0</v>
      </c>
    </row>
    <row r="146" spans="1:9" hidden="1">
      <c r="A146" t="str">
        <f>EdCh!A146</f>
        <v>403788000</v>
      </c>
      <c r="B146" t="str">
        <f>EdCh!B146</f>
        <v>Nail dystrophy due to Darier's disease (disorder)</v>
      </c>
      <c r="C146">
        <f>EdCh!C146</f>
        <v>0</v>
      </c>
      <c r="D146">
        <f>BrGo!C146</f>
        <v>0</v>
      </c>
      <c r="E146">
        <f>StSh!C146</f>
        <v>0</v>
      </c>
    </row>
    <row r="147" spans="1:9" hidden="1">
      <c r="A147" t="str">
        <f>EdCh!A147</f>
        <v>62241000</v>
      </c>
      <c r="B147" t="str">
        <f>EdCh!B147</f>
        <v>Sudden death syndrome of feeder cattle (disorder)</v>
      </c>
      <c r="C147">
        <f>EdCh!C147</f>
        <v>0</v>
      </c>
      <c r="D147">
        <f>BrGo!C147</f>
        <v>0</v>
      </c>
      <c r="E147">
        <f>StSh!C147</f>
        <v>0</v>
      </c>
    </row>
    <row r="148" spans="1:9" hidden="1">
      <c r="A148" t="str">
        <f>EdCh!A148</f>
        <v>428668000</v>
      </c>
      <c r="B148" t="str">
        <f>EdCh!B148</f>
        <v>Apraxia due to cerebrovascular accident (disorder)</v>
      </c>
      <c r="C148">
        <f>EdCh!C148</f>
        <v>0</v>
      </c>
      <c r="D148">
        <f>BrGo!C148</f>
        <v>0</v>
      </c>
      <c r="E148">
        <f>StSh!C148</f>
        <v>0</v>
      </c>
    </row>
    <row r="149" spans="1:9" hidden="1">
      <c r="A149" t="str">
        <f>EdCh!A149</f>
        <v>86941000</v>
      </c>
      <c r="B149" t="str">
        <f>EdCh!B149</f>
        <v>Bile acid malabsorption syndrome type I (disorder)</v>
      </c>
      <c r="C149">
        <f>EdCh!C149</f>
        <v>0</v>
      </c>
      <c r="D149">
        <f>BrGo!C149</f>
        <v>0</v>
      </c>
      <c r="E149">
        <f>StSh!C149</f>
        <v>0</v>
      </c>
    </row>
    <row r="150" spans="1:9" hidden="1">
      <c r="A150" t="str">
        <f>EdCh!A150</f>
        <v>51430000</v>
      </c>
      <c r="B150" t="str">
        <f>EdCh!B150</f>
        <v>Cranio-orbito-ocular dysraphia syndrome (disorder)</v>
      </c>
      <c r="C150">
        <f>EdCh!C150</f>
        <v>0</v>
      </c>
      <c r="D150">
        <f>BrGo!C150</f>
        <v>0</v>
      </c>
      <c r="E150">
        <f>StSh!C150</f>
        <v>0</v>
      </c>
    </row>
    <row r="151" spans="1:9" hidden="1">
      <c r="A151" t="str">
        <f>EdCh!A151</f>
        <v>414127000</v>
      </c>
      <c r="B151" t="str">
        <f>EdCh!B151</f>
        <v>Erythrocytosis due to polycythemia vera (disorder)</v>
      </c>
      <c r="C151">
        <f>EdCh!C151</f>
        <v>0</v>
      </c>
      <c r="D151">
        <f>BrGo!C151</f>
        <v>0</v>
      </c>
      <c r="E151">
        <f>StSh!C151</f>
        <v>0</v>
      </c>
    </row>
    <row r="152" spans="1:9" hidden="1">
      <c r="A152" t="str">
        <f>EdCh!A152</f>
        <v>422282000</v>
      </c>
      <c r="B152" t="str">
        <f>EdCh!B152</f>
        <v>Malignant neoplasm associated with AIDS (disorder)</v>
      </c>
      <c r="C152">
        <f>EdCh!C152</f>
        <v>0</v>
      </c>
      <c r="D152">
        <f>BrGo!C152</f>
        <v>0</v>
      </c>
      <c r="E152">
        <f>StSh!C152</f>
        <v>0</v>
      </c>
    </row>
    <row r="153" spans="1:9" hidden="1">
      <c r="A153" t="str">
        <f>EdCh!A153</f>
        <v>254266000</v>
      </c>
      <c r="B153" t="str">
        <f>EdCh!B153</f>
        <v>Partial trisomy 18 in Edward's syndrome (disorder)</v>
      </c>
      <c r="C153">
        <f>EdCh!C153</f>
        <v>0</v>
      </c>
      <c r="D153">
        <f>BrGo!C153</f>
        <v>0</v>
      </c>
      <c r="E153">
        <f>StSh!C153</f>
        <v>0</v>
      </c>
    </row>
    <row r="154" spans="1:9">
      <c r="A154" t="str">
        <f>EdCh!A154</f>
        <v>196151000</v>
      </c>
      <c r="B154" t="str">
        <f>EdCh!B154</f>
        <v>Pulmonary insufficiency following shock (disorder)</v>
      </c>
      <c r="C154">
        <f>EdCh!C154</f>
        <v>3</v>
      </c>
      <c r="D154">
        <f>BrGo!C154</f>
        <v>2</v>
      </c>
      <c r="E154">
        <f>StSh!C154</f>
        <v>2</v>
      </c>
      <c r="F154">
        <f>IF(C154-D154+E154=C154,1,0)</f>
        <v>1</v>
      </c>
      <c r="G154">
        <f>IF(C154=D154,1,0)</f>
        <v>0</v>
      </c>
      <c r="H154">
        <f>IF(C154=E154,1,0)</f>
        <v>0</v>
      </c>
      <c r="I154">
        <f>IF(D154=E154,1,0)</f>
        <v>1</v>
      </c>
    </row>
    <row r="155" spans="1:9" hidden="1">
      <c r="A155" t="str">
        <f>EdCh!A155</f>
        <v>402344000</v>
      </c>
      <c r="B155" t="str">
        <f>EdCh!B155</f>
        <v>Retention hyperkeratosis due to neglect (disorder)</v>
      </c>
      <c r="C155">
        <f>EdCh!C155</f>
        <v>0</v>
      </c>
      <c r="D155">
        <f>BrGo!C155</f>
        <v>0</v>
      </c>
      <c r="E155">
        <f>StSh!C155</f>
        <v>0</v>
      </c>
    </row>
    <row r="156" spans="1:9" hidden="1">
      <c r="A156" t="str">
        <f>EdCh!A156</f>
        <v>416879000</v>
      </c>
      <c r="B156" t="str">
        <f>EdCh!B156</f>
        <v>Scleritis due to Wegener granulomatosis (disorder)</v>
      </c>
      <c r="C156">
        <f>EdCh!C156</f>
        <v>0</v>
      </c>
      <c r="D156">
        <f>BrGo!C156</f>
        <v>0</v>
      </c>
      <c r="E156">
        <f>StSh!C156</f>
        <v>0</v>
      </c>
    </row>
    <row r="157" spans="1:9">
      <c r="A157" t="str">
        <f>EdCh!A157</f>
        <v>402611000</v>
      </c>
      <c r="B157" t="str">
        <f>EdCh!B157</f>
        <v>Hypermelanosis due to endocrine disorder (disorder)</v>
      </c>
      <c r="C157">
        <f>EdCh!C157</f>
        <v>2</v>
      </c>
      <c r="D157">
        <f>BrGo!C157</f>
        <v>2</v>
      </c>
      <c r="E157">
        <f>StSh!C157</f>
        <v>2</v>
      </c>
      <c r="F157">
        <f>IF(C157-D157+E157=C157,1,0)</f>
        <v>1</v>
      </c>
      <c r="G157">
        <f>IF(C157=D157,1,0)</f>
        <v>1</v>
      </c>
      <c r="H157">
        <f>IF(C157=E157,1,0)</f>
        <v>1</v>
      </c>
      <c r="I157">
        <f>IF(D157=E157,1,0)</f>
        <v>1</v>
      </c>
    </row>
    <row r="158" spans="1:9" hidden="1">
      <c r="A158" t="str">
        <f>EdCh!A158</f>
        <v>44744000</v>
      </c>
      <c r="B158" t="str">
        <f>EdCh!B158</f>
        <v>Hyperthyroidism due to molar thyrotropin (disorder)</v>
      </c>
      <c r="C158">
        <f>EdCh!C158</f>
        <v>0</v>
      </c>
      <c r="D158">
        <f>BrGo!C158</f>
        <v>0</v>
      </c>
      <c r="E158">
        <f>StSh!C158</f>
        <v>0</v>
      </c>
    </row>
    <row r="159" spans="1:9" hidden="1">
      <c r="A159" t="str">
        <f>EdCh!A159</f>
        <v>441795000</v>
      </c>
      <c r="B159" t="str">
        <f>EdCh!B159</f>
        <v>Infected seroma after surgical procedure (disorder)</v>
      </c>
      <c r="C159">
        <f>EdCh!C159</f>
        <v>0</v>
      </c>
      <c r="D159">
        <f>BrGo!C159</f>
        <v>0</v>
      </c>
      <c r="E159">
        <f>StSh!C159</f>
        <v>0</v>
      </c>
    </row>
    <row r="160" spans="1:9" hidden="1">
      <c r="A160" t="str">
        <f>EdCh!A160</f>
        <v>421708000</v>
      </c>
      <c r="B160" t="str">
        <f>EdCh!B160</f>
        <v>Infective arthritis associated with AIDS (disorder)</v>
      </c>
      <c r="C160">
        <f>EdCh!C160</f>
        <v>0</v>
      </c>
      <c r="D160">
        <f>BrGo!C160</f>
        <v>0</v>
      </c>
      <c r="E160">
        <f>StSh!C160</f>
        <v>0</v>
      </c>
    </row>
    <row r="161" spans="1:9" hidden="1">
      <c r="A161" t="str">
        <f>EdCh!A161</f>
        <v>243035000</v>
      </c>
      <c r="B161" t="str">
        <f>EdCh!B161</f>
        <v>Injury due to explosion of marine weapon (disorder)</v>
      </c>
      <c r="C161">
        <f>EdCh!C161</f>
        <v>0</v>
      </c>
      <c r="D161">
        <f>BrGo!C161</f>
        <v>0</v>
      </c>
      <c r="E161">
        <f>StSh!C161</f>
        <v>0</v>
      </c>
    </row>
    <row r="162" spans="1:9" hidden="1">
      <c r="A162" t="str">
        <f>EdCh!A162</f>
        <v>415657000</v>
      </c>
      <c r="B162" t="str">
        <f>EdCh!B162</f>
        <v>Subretinal fibrosis and uveitis syndrome (disorder)</v>
      </c>
      <c r="C162">
        <f>EdCh!C162</f>
        <v>0</v>
      </c>
      <c r="D162">
        <f>BrGo!C162</f>
        <v>0</v>
      </c>
      <c r="E162">
        <f>StSh!C162</f>
        <v>0</v>
      </c>
    </row>
    <row r="163" spans="1:9" hidden="1">
      <c r="A163" t="str">
        <f>EdCh!A163</f>
        <v>236420000</v>
      </c>
      <c r="B163" t="str">
        <f>EdCh!B163</f>
        <v>Alport syndrome-like hereditary nephritis (disorder)</v>
      </c>
      <c r="C163">
        <f>EdCh!C163</f>
        <v>0</v>
      </c>
      <c r="D163">
        <f>BrGo!C163</f>
        <v>0</v>
      </c>
      <c r="E163">
        <f>StSh!C163</f>
        <v>0</v>
      </c>
    </row>
    <row r="164" spans="1:9" hidden="1">
      <c r="A164" t="str">
        <f>EdCh!A164</f>
        <v>198834000</v>
      </c>
      <c r="B164" t="str">
        <f>EdCh!B164</f>
        <v>Bowel damage following abortive pregnancy (disorder)</v>
      </c>
      <c r="C164">
        <f>EdCh!C164</f>
        <v>0</v>
      </c>
      <c r="D164">
        <f>BrGo!C164</f>
        <v>0</v>
      </c>
      <c r="E164">
        <f>StSh!C164</f>
        <v>0</v>
      </c>
    </row>
    <row r="165" spans="1:9" hidden="1">
      <c r="A165" t="str">
        <f>EdCh!A165</f>
        <v>51080000</v>
      </c>
      <c r="B165" t="str">
        <f>EdCh!B165</f>
        <v>Complete testicular feminization syndrome (disorder)</v>
      </c>
      <c r="C165">
        <f>EdCh!C165</f>
        <v>0</v>
      </c>
      <c r="D165">
        <f>BrGo!C165</f>
        <v>0</v>
      </c>
      <c r="E165">
        <f>StSh!C165</f>
        <v>0</v>
      </c>
    </row>
    <row r="166" spans="1:9" hidden="1">
      <c r="A166" t="str">
        <f>EdCh!A166</f>
        <v>197845000</v>
      </c>
      <c r="B166" t="str">
        <f>EdCh!B166</f>
        <v>Cystitis associated with another disorder (disorder)</v>
      </c>
      <c r="C166">
        <f>EdCh!C166</f>
        <v>0</v>
      </c>
      <c r="D166">
        <f>BrGo!C166</f>
        <v>0</v>
      </c>
      <c r="E166">
        <f>StSh!C166</f>
        <v>0</v>
      </c>
    </row>
    <row r="167" spans="1:9" hidden="1">
      <c r="A167" t="str">
        <f>EdCh!A167</f>
        <v>198820000</v>
      </c>
      <c r="B167" t="str">
        <f>EdCh!B167</f>
        <v>Endometritis following abortive pregnancy (disorder)</v>
      </c>
      <c r="C167">
        <f>EdCh!C167</f>
        <v>0</v>
      </c>
      <c r="D167">
        <f>BrGo!C167</f>
        <v>0</v>
      </c>
      <c r="E167">
        <f>StSh!C167</f>
        <v>0</v>
      </c>
    </row>
    <row r="168" spans="1:9" hidden="1">
      <c r="A168" t="str">
        <f>EdCh!A168</f>
        <v>35308000</v>
      </c>
      <c r="B168" t="str">
        <f>EdCh!B168</f>
        <v>Female infertility due to nonimplantation (disorder)</v>
      </c>
      <c r="C168">
        <f>EdCh!C168</f>
        <v>0</v>
      </c>
      <c r="D168">
        <f>BrGo!C168</f>
        <v>0</v>
      </c>
      <c r="E168">
        <f>StSh!C168</f>
        <v>0</v>
      </c>
    </row>
    <row r="169" spans="1:9" hidden="1">
      <c r="A169" t="str">
        <f>EdCh!A169</f>
        <v>78997000</v>
      </c>
      <c r="B169" t="str">
        <f>EdCh!B169</f>
        <v>Megaloblastic anemia due to vegetarianism (disorder)</v>
      </c>
      <c r="C169">
        <f>EdCh!C169</f>
        <v>0</v>
      </c>
      <c r="D169">
        <f>BrGo!C169</f>
        <v>0</v>
      </c>
      <c r="E169">
        <f>StSh!C169</f>
        <v>0</v>
      </c>
    </row>
    <row r="170" spans="1:9" hidden="1">
      <c r="A170" t="str">
        <f>EdCh!A170</f>
        <v>197599000</v>
      </c>
      <c r="B170" t="str">
        <f>EdCh!B170</f>
        <v>Nephrotic syndrome, dense deposit disease (disorder)</v>
      </c>
      <c r="C170">
        <f>EdCh!C170</f>
        <v>0</v>
      </c>
      <c r="D170">
        <f>BrGo!C170</f>
        <v>0</v>
      </c>
      <c r="E170">
        <f>StSh!C170</f>
        <v>0</v>
      </c>
    </row>
    <row r="171" spans="1:9" hidden="1">
      <c r="A171" t="str">
        <f>EdCh!A171</f>
        <v>83728000</v>
      </c>
      <c r="B171" t="str">
        <f>EdCh!B171</f>
        <v>Polyglandular autoimmune syndrome, type 2 (disorder)</v>
      </c>
      <c r="C171">
        <f>EdCh!C171</f>
        <v>0</v>
      </c>
      <c r="D171">
        <f>BrGo!C171</f>
        <v>0</v>
      </c>
      <c r="E171">
        <f>StSh!C171</f>
        <v>0</v>
      </c>
    </row>
    <row r="172" spans="1:9" hidden="1">
      <c r="A172" t="str">
        <f>EdCh!A172</f>
        <v>75721000</v>
      </c>
      <c r="B172" t="str">
        <f>EdCh!B172</f>
        <v>Ramifying pericementitis fibrosa syndrome (disorder)</v>
      </c>
      <c r="C172">
        <f>EdCh!C172</f>
        <v>0</v>
      </c>
      <c r="D172">
        <f>BrGo!C172</f>
        <v>0</v>
      </c>
      <c r="E172">
        <f>StSh!C172</f>
        <v>0</v>
      </c>
    </row>
    <row r="173" spans="1:9" hidden="1">
      <c r="A173" t="str">
        <f>EdCh!A173</f>
        <v>198217000</v>
      </c>
      <c r="B173" t="str">
        <f>EdCh!B173</f>
        <v>Vulvitis associated with another disorder (disorder)</v>
      </c>
      <c r="C173">
        <f>EdCh!C173</f>
        <v>0</v>
      </c>
      <c r="D173">
        <f>BrGo!C173</f>
        <v>0</v>
      </c>
      <c r="E173">
        <f>StSh!C173</f>
        <v>0</v>
      </c>
    </row>
    <row r="174" spans="1:9">
      <c r="A174" t="str">
        <f>EdCh!A174</f>
        <v>219391000</v>
      </c>
      <c r="B174" t="str">
        <f>EdCh!B174</f>
        <v>War injury due to fragments from shrapnel (disorder)</v>
      </c>
      <c r="C174" t="str">
        <f>EdCh!C174</f>
        <v>N/A</v>
      </c>
      <c r="D174" t="str">
        <f>BrGo!C174</f>
        <v>N/A</v>
      </c>
      <c r="E174">
        <f>StSh!C174</f>
        <v>2</v>
      </c>
      <c r="F174" t="e">
        <f t="shared" ref="F174:F175" si="4">IF(C174-D174+E174=C174,1,0)</f>
        <v>#VALUE!</v>
      </c>
      <c r="G174">
        <f t="shared" ref="G174:G175" si="5">IF(C174=D174,1,0)</f>
        <v>1</v>
      </c>
      <c r="H174">
        <f t="shared" ref="H174:H175" si="6">IF(C174=E174,1,0)</f>
        <v>0</v>
      </c>
      <c r="I174">
        <f t="shared" ref="I174:I175" si="7">IF(D174=E174,1,0)</f>
        <v>0</v>
      </c>
    </row>
    <row r="175" spans="1:9">
      <c r="A175" t="str">
        <f>EdCh!A175</f>
        <v>427571000</v>
      </c>
      <c r="B175" t="str">
        <f>EdCh!B175</f>
        <v>Amyotrophy due to type 1 diabetes mellitus (disorder)</v>
      </c>
      <c r="C175">
        <f>EdCh!C175</f>
        <v>2</v>
      </c>
      <c r="D175">
        <f>BrGo!C175</f>
        <v>2</v>
      </c>
      <c r="E175">
        <f>StSh!C175</f>
        <v>3</v>
      </c>
      <c r="F175">
        <f t="shared" si="4"/>
        <v>0</v>
      </c>
      <c r="G175">
        <f t="shared" si="5"/>
        <v>1</v>
      </c>
      <c r="H175">
        <f t="shared" si="6"/>
        <v>0</v>
      </c>
      <c r="I175">
        <f t="shared" si="7"/>
        <v>0</v>
      </c>
    </row>
    <row r="176" spans="1:9" hidden="1">
      <c r="A176" t="str">
        <f>EdCh!A176</f>
        <v>198123000</v>
      </c>
      <c r="B176" t="str">
        <f>EdCh!B176</f>
        <v>Breast hematoma due to non-traumatic cause (disorder)</v>
      </c>
      <c r="C176">
        <f>EdCh!C176</f>
        <v>0</v>
      </c>
      <c r="D176">
        <f>BrGo!C176</f>
        <v>0</v>
      </c>
      <c r="E176">
        <f>StSh!C176</f>
        <v>0</v>
      </c>
    </row>
    <row r="177" spans="1:9" hidden="1">
      <c r="A177" t="str">
        <f>EdCh!A177</f>
        <v>83586000</v>
      </c>
      <c r="B177" t="str">
        <f>EdCh!B177</f>
        <v>Ehlers-Danlos syndrome, dysfibronectinemic (disorder)</v>
      </c>
      <c r="C177">
        <f>EdCh!C177</f>
        <v>0</v>
      </c>
      <c r="D177">
        <f>BrGo!C177</f>
        <v>0</v>
      </c>
      <c r="E177">
        <f>StSh!C177</f>
        <v>0</v>
      </c>
    </row>
    <row r="178" spans="1:9" hidden="1">
      <c r="A178" t="str">
        <f>EdCh!A178</f>
        <v>39674000</v>
      </c>
      <c r="B178" t="str">
        <f>EdCh!B178</f>
        <v>Familial C3B inhibitor deficiency syndrome (disorder)</v>
      </c>
      <c r="C178">
        <f>EdCh!C178</f>
        <v>0</v>
      </c>
      <c r="D178">
        <f>BrGo!C178</f>
        <v>0</v>
      </c>
      <c r="E178">
        <f>StSh!C178</f>
        <v>0</v>
      </c>
    </row>
    <row r="179" spans="1:9" hidden="1">
      <c r="A179" t="str">
        <f>EdCh!A179</f>
        <v>243016000</v>
      </c>
      <c r="B179" t="str">
        <f>EdCh!B179</f>
        <v>Injury due to fragment of explosive weapon (disorder)</v>
      </c>
      <c r="C179">
        <f>EdCh!C179</f>
        <v>0</v>
      </c>
      <c r="D179">
        <f>BrGo!C179</f>
        <v>0</v>
      </c>
      <c r="E179">
        <f>StSh!C179</f>
        <v>0</v>
      </c>
    </row>
    <row r="180" spans="1:9" hidden="1">
      <c r="A180" t="str">
        <f>EdCh!A180</f>
        <v>234358000</v>
      </c>
      <c r="B180" t="str">
        <f>EdCh!B180</f>
        <v>Megaloblastic anemia due to dietary causes (disorder)</v>
      </c>
      <c r="C180">
        <f>EdCh!C180</f>
        <v>0</v>
      </c>
      <c r="D180">
        <f>BrGo!C180</f>
        <v>0</v>
      </c>
      <c r="E180">
        <f>StSh!C180</f>
        <v>0</v>
      </c>
    </row>
    <row r="181" spans="1:9" hidden="1">
      <c r="A181" t="str">
        <f>EdCh!A181</f>
        <v>402686000</v>
      </c>
      <c r="B181" t="str">
        <f>EdCh!B181</f>
        <v>Panniculitis due to immunological disorder (disorder)</v>
      </c>
      <c r="C181">
        <f>EdCh!C181</f>
        <v>0</v>
      </c>
      <c r="D181">
        <f>BrGo!C181</f>
        <v>0</v>
      </c>
      <c r="E181">
        <f>StSh!C181</f>
        <v>0</v>
      </c>
    </row>
    <row r="182" spans="1:9" hidden="1">
      <c r="A182" t="str">
        <f>EdCh!A182</f>
        <v>123794000</v>
      </c>
      <c r="B182" t="str">
        <f>EdCh!B182</f>
        <v>Skin rash due to contact with animal toxin (disorder)</v>
      </c>
      <c r="C182">
        <f>EdCh!C182</f>
        <v>0</v>
      </c>
      <c r="D182">
        <f>BrGo!C182</f>
        <v>0</v>
      </c>
      <c r="E182">
        <f>StSh!C182</f>
        <v>0</v>
      </c>
    </row>
    <row r="183" spans="1:9" hidden="1">
      <c r="A183" t="str">
        <f>EdCh!A183</f>
        <v>44395000</v>
      </c>
      <c r="B183" t="str">
        <f>EdCh!B183</f>
        <v>Spastic tetraplegia with rigidity syndrome (disorder)</v>
      </c>
      <c r="C183">
        <f>EdCh!C183</f>
        <v>0</v>
      </c>
      <c r="D183">
        <f>BrGo!C183</f>
        <v>0</v>
      </c>
      <c r="E183">
        <f>StSh!C183</f>
        <v>0</v>
      </c>
    </row>
    <row r="184" spans="1:9" hidden="1">
      <c r="A184" t="str">
        <f>EdCh!A184</f>
        <v>17985000</v>
      </c>
      <c r="B184" t="str">
        <f>EdCh!B184</f>
        <v>Transfusion reaction due to clerical error (disorder)</v>
      </c>
      <c r="C184">
        <f>EdCh!C184</f>
        <v>0</v>
      </c>
      <c r="D184">
        <f>BrGo!C184</f>
        <v>0</v>
      </c>
      <c r="E184">
        <f>StSh!C184</f>
        <v>0</v>
      </c>
    </row>
    <row r="185" spans="1:9" hidden="1">
      <c r="A185" t="str">
        <f>EdCh!A185</f>
        <v>219388000</v>
      </c>
      <c r="B185" t="str">
        <f>EdCh!B185</f>
        <v>War injury due to fragments from land mine (disorder)</v>
      </c>
      <c r="C185">
        <f>EdCh!C185</f>
        <v>0</v>
      </c>
      <c r="D185">
        <f>BrGo!C185</f>
        <v>0</v>
      </c>
      <c r="E185">
        <f>StSh!C185</f>
        <v>0</v>
      </c>
    </row>
    <row r="186" spans="1:9" hidden="1">
      <c r="A186" t="str">
        <f>EdCh!A186</f>
        <v>402968000</v>
      </c>
      <c r="B186" t="str">
        <f>EdCh!B186</f>
        <v>Erythema nodosum due to bacterial infection (disorder)</v>
      </c>
      <c r="C186">
        <f>EdCh!C186</f>
        <v>0</v>
      </c>
      <c r="D186">
        <f>BrGo!C186</f>
        <v>0</v>
      </c>
      <c r="E186">
        <f>StSh!C186</f>
        <v>0</v>
      </c>
    </row>
    <row r="187" spans="1:9" hidden="1">
      <c r="A187" t="str">
        <f>EdCh!A187</f>
        <v>421835000</v>
      </c>
      <c r="B187" t="str">
        <f>EdCh!B187</f>
        <v>Immunoblastic lymphoma associated with AIDS (disorder)</v>
      </c>
      <c r="C187">
        <f>EdCh!C187</f>
        <v>0</v>
      </c>
      <c r="D187">
        <f>BrGo!C187</f>
        <v>0</v>
      </c>
      <c r="E187">
        <f>StSh!C187</f>
        <v>0</v>
      </c>
    </row>
    <row r="188" spans="1:9" hidden="1">
      <c r="A188" t="str">
        <f>EdCh!A188</f>
        <v>129615000</v>
      </c>
      <c r="B188" t="str">
        <f>EdCh!B188</f>
        <v>Nucleus ambiguus-hypoglossal nerve syndrome (disorder)</v>
      </c>
      <c r="C188">
        <f>EdCh!C188</f>
        <v>0</v>
      </c>
      <c r="D188">
        <f>BrGo!C188</f>
        <v>0</v>
      </c>
      <c r="E188">
        <f>StSh!C188</f>
        <v>0</v>
      </c>
    </row>
    <row r="189" spans="1:9">
      <c r="A189" t="str">
        <f>EdCh!A189</f>
        <v>420691000</v>
      </c>
      <c r="B189" t="str">
        <f>EdCh!B189</f>
        <v>Nutritional deficiency associated with AIDS (disorder)</v>
      </c>
      <c r="C189">
        <f>EdCh!C189</f>
        <v>1</v>
      </c>
      <c r="D189">
        <f>BrGo!C189</f>
        <v>3</v>
      </c>
      <c r="E189">
        <f>StSh!C189</f>
        <v>1</v>
      </c>
      <c r="F189">
        <f>IF(C189-D189+E189=C189,1,0)</f>
        <v>0</v>
      </c>
      <c r="G189">
        <f>IF(C189=D189,1,0)</f>
        <v>0</v>
      </c>
      <c r="H189">
        <f>IF(C189=E189,1,0)</f>
        <v>1</v>
      </c>
      <c r="I189">
        <f>IF(D189=E189,1,0)</f>
        <v>0</v>
      </c>
    </row>
    <row r="190" spans="1:9" hidden="1">
      <c r="A190" t="str">
        <f>EdCh!A190</f>
        <v>198058000</v>
      </c>
      <c r="B190" t="str">
        <f>EdCh!B190</f>
        <v>Scrotal hematoma due to non-traumatic cause (disorder)</v>
      </c>
      <c r="C190">
        <f>EdCh!C190</f>
        <v>0</v>
      </c>
      <c r="D190">
        <f>BrGo!C190</f>
        <v>0</v>
      </c>
      <c r="E190">
        <f>StSh!C190</f>
        <v>0</v>
      </c>
    </row>
    <row r="191" spans="1:9" hidden="1">
      <c r="A191" t="str">
        <f>EdCh!A191</f>
        <v>219405000</v>
      </c>
      <c r="B191" t="str">
        <f>EdCh!B191</f>
        <v>War injury due to explosion of cannon block (disorder)</v>
      </c>
      <c r="C191">
        <f>EdCh!C191</f>
        <v>0</v>
      </c>
      <c r="D191">
        <f>BrGo!C191</f>
        <v>0</v>
      </c>
      <c r="E191">
        <f>StSh!C191</f>
        <v>0</v>
      </c>
    </row>
    <row r="192" spans="1:9" hidden="1">
      <c r="A192" t="str">
        <f>EdCh!A192</f>
        <v>323666000</v>
      </c>
      <c r="B192" t="str">
        <f>EdCh!B192</f>
        <v>Anemia due to intrinsic red cell abnormality (disorder)</v>
      </c>
      <c r="C192">
        <f>EdCh!C192</f>
        <v>0</v>
      </c>
      <c r="D192">
        <f>BrGo!C192</f>
        <v>0</v>
      </c>
      <c r="E192">
        <f>StSh!C192</f>
        <v>0</v>
      </c>
    </row>
    <row r="193" spans="1:9" hidden="1">
      <c r="A193" t="str">
        <f>EdCh!A193</f>
        <v>81783000</v>
      </c>
      <c r="B193" t="str">
        <f>EdCh!B193</f>
        <v>Familial multiple factor deficiency syndrome (disorder)</v>
      </c>
      <c r="C193">
        <f>EdCh!C193</f>
        <v>0</v>
      </c>
      <c r="D193">
        <f>BrGo!C193</f>
        <v>0</v>
      </c>
      <c r="E193">
        <f>StSh!C193</f>
        <v>0</v>
      </c>
    </row>
    <row r="194" spans="1:9" hidden="1">
      <c r="A194" t="str">
        <f>EdCh!A194</f>
        <v>13280000</v>
      </c>
      <c r="B194" t="str">
        <f>EdCh!B194</f>
        <v>Femoral hypoplasia - unusual facies syndrome (disorder)</v>
      </c>
      <c r="C194">
        <f>EdCh!C194</f>
        <v>0</v>
      </c>
      <c r="D194">
        <f>BrGo!C194</f>
        <v>0</v>
      </c>
      <c r="E194">
        <f>StSh!C194</f>
        <v>0</v>
      </c>
    </row>
    <row r="195" spans="1:9" hidden="1">
      <c r="A195" t="str">
        <f>EdCh!A195</f>
        <v>23569000</v>
      </c>
      <c r="B195" t="str">
        <f>EdCh!B195</f>
        <v>Glucoaminophosphaturia syndrome with rickets (disorder)</v>
      </c>
      <c r="C195">
        <f>EdCh!C195</f>
        <v>0</v>
      </c>
      <c r="D195">
        <f>BrGo!C195</f>
        <v>0</v>
      </c>
      <c r="E195">
        <f>StSh!C195</f>
        <v>0</v>
      </c>
    </row>
    <row r="196" spans="1:9" hidden="1">
      <c r="A196" t="str">
        <f>EdCh!A196</f>
        <v>219264000</v>
      </c>
      <c r="B196" t="str">
        <f>EdCh!B196</f>
        <v>Injury due to legal intervention by dynamite (disorder)</v>
      </c>
      <c r="C196">
        <f>EdCh!C196</f>
        <v>0</v>
      </c>
      <c r="D196">
        <f>BrGo!C196</f>
        <v>0</v>
      </c>
      <c r="E196">
        <f>StSh!C196</f>
        <v>0</v>
      </c>
    </row>
    <row r="197" spans="1:9" hidden="1">
      <c r="A197" t="str">
        <f>EdCh!A197</f>
        <v>402279000</v>
      </c>
      <c r="B197" t="str">
        <f>EdCh!B197</f>
        <v>Irritant contact dermatitis due to ileostomy (disorder)</v>
      </c>
      <c r="C197">
        <f>EdCh!C197</f>
        <v>0</v>
      </c>
      <c r="D197">
        <f>BrGo!C197</f>
        <v>0</v>
      </c>
      <c r="E197">
        <f>StSh!C197</f>
        <v>0</v>
      </c>
    </row>
    <row r="198" spans="1:9" hidden="1">
      <c r="A198" t="str">
        <f>EdCh!A198</f>
        <v>17140000</v>
      </c>
      <c r="B198" t="str">
        <f>EdCh!B198</f>
        <v>Neonatal jaundice due to delayed conjugation (disorder)</v>
      </c>
      <c r="C198">
        <f>EdCh!C198</f>
        <v>0</v>
      </c>
      <c r="D198">
        <f>BrGo!C198</f>
        <v>0</v>
      </c>
      <c r="E198">
        <f>StSh!C198</f>
        <v>0</v>
      </c>
    </row>
    <row r="199" spans="1:9" hidden="1">
      <c r="A199" t="str">
        <f>EdCh!A199</f>
        <v>52171000</v>
      </c>
      <c r="B199" t="str">
        <f>EdCh!B199</f>
        <v>Ocular albinism-lentigines-deafness syndrome (disorder)</v>
      </c>
      <c r="C199">
        <f>EdCh!C199</f>
        <v>0</v>
      </c>
      <c r="D199">
        <f>BrGo!C199</f>
        <v>0</v>
      </c>
      <c r="E199">
        <f>StSh!C199</f>
        <v>0</v>
      </c>
    </row>
    <row r="200" spans="1:9" hidden="1">
      <c r="A200" t="str">
        <f>EdCh!A200</f>
        <v>193493000</v>
      </c>
      <c r="B200" t="str">
        <f>EdCh!B200</f>
        <v>Chronic iridocyclitis due to another disorder (disorder)</v>
      </c>
      <c r="C200">
        <f>EdCh!C200</f>
        <v>0</v>
      </c>
      <c r="D200">
        <f>BrGo!C200</f>
        <v>0</v>
      </c>
      <c r="E200">
        <f>StSh!C200</f>
        <v>0</v>
      </c>
    </row>
    <row r="201" spans="1:9" hidden="1">
      <c r="A201" t="str">
        <f>EdCh!A201</f>
        <v>373421000</v>
      </c>
      <c r="B201" t="str">
        <f>EdCh!B201</f>
        <v>Diarrhea-associated hemolytic uremic syndrome (disorder)</v>
      </c>
      <c r="C201">
        <f>EdCh!C201</f>
        <v>0</v>
      </c>
      <c r="D201">
        <f>BrGo!C201</f>
        <v>0</v>
      </c>
      <c r="E201">
        <f>StSh!C201</f>
        <v>0</v>
      </c>
    </row>
    <row r="202" spans="1:9" hidden="1">
      <c r="A202" t="str">
        <f>EdCh!A202</f>
        <v>195012000</v>
      </c>
      <c r="B202" t="str">
        <f>EdCh!B202</f>
        <v>Endocarditis associated with another disorder (disorder)</v>
      </c>
      <c r="C202">
        <f>EdCh!C202</f>
        <v>0</v>
      </c>
      <c r="D202">
        <f>BrGo!C202</f>
        <v>0</v>
      </c>
      <c r="E202">
        <f>StSh!C202</f>
        <v>0</v>
      </c>
    </row>
    <row r="203" spans="1:9" hidden="1">
      <c r="A203" t="str">
        <f>EdCh!A203</f>
        <v>87842000</v>
      </c>
      <c r="B203" t="str">
        <f>EdCh!B203</f>
        <v>Generalized neuromuscular exhaustion syndrome (disorder)</v>
      </c>
      <c r="C203">
        <f>EdCh!C203</f>
        <v>0</v>
      </c>
      <c r="D203">
        <f>BrGo!C203</f>
        <v>0</v>
      </c>
      <c r="E203">
        <f>StSh!C203</f>
        <v>0</v>
      </c>
    </row>
    <row r="204" spans="1:9" hidden="1">
      <c r="A204" t="str">
        <f>EdCh!A204</f>
        <v>49715000</v>
      </c>
      <c r="B204" t="str">
        <f>EdCh!B204</f>
        <v>Pleural effusion associated with pancreatitis (disorder)</v>
      </c>
      <c r="C204">
        <f>EdCh!C204</f>
        <v>0</v>
      </c>
      <c r="D204">
        <f>BrGo!C204</f>
        <v>0</v>
      </c>
      <c r="E204">
        <f>StSh!C204</f>
        <v>0</v>
      </c>
    </row>
    <row r="205" spans="1:9" hidden="1">
      <c r="A205" t="str">
        <f>EdCh!A205</f>
        <v>73119000</v>
      </c>
      <c r="B205" t="str">
        <f>EdCh!B205</f>
        <v>Retinitis pigmentosa-deafness-ataxia syndrome (disorder)</v>
      </c>
      <c r="C205">
        <f>EdCh!C205</f>
        <v>0</v>
      </c>
      <c r="D205">
        <f>BrGo!C205</f>
        <v>0</v>
      </c>
      <c r="E205">
        <f>StSh!C205</f>
        <v>0</v>
      </c>
    </row>
    <row r="206" spans="1:9">
      <c r="A206" t="str">
        <f>EdCh!A206</f>
        <v>191261000</v>
      </c>
      <c r="B206" t="str">
        <f>EdCh!B206</f>
        <v>Secondary sideroblastic anemia due to disease (disorder)</v>
      </c>
      <c r="C206">
        <f>EdCh!C206</f>
        <v>2</v>
      </c>
      <c r="D206" t="str">
        <f>BrGo!C206</f>
        <v>N/A</v>
      </c>
      <c r="E206">
        <f>StSh!C206</f>
        <v>2</v>
      </c>
      <c r="F206" t="e">
        <f>IF(C206-D206+E206=C206,1,0)</f>
        <v>#VALUE!</v>
      </c>
      <c r="G206">
        <f>IF(C206=D206,1,0)</f>
        <v>0</v>
      </c>
      <c r="H206">
        <f>IF(C206=E206,1,0)</f>
        <v>1</v>
      </c>
      <c r="I206">
        <f>IF(D206=E206,1,0)</f>
        <v>0</v>
      </c>
    </row>
    <row r="207" spans="1:9" hidden="1">
      <c r="A207" t="str">
        <f>EdCh!A207</f>
        <v>192037000</v>
      </c>
      <c r="B207" t="str">
        <f>EdCh!B207</f>
        <v>Acute panic state due to acute stress reaction (disorder)</v>
      </c>
      <c r="C207">
        <f>EdCh!C207</f>
        <v>0</v>
      </c>
      <c r="D207">
        <f>BrGo!C207</f>
        <v>0</v>
      </c>
      <c r="E207">
        <f>StSh!C207</f>
        <v>0</v>
      </c>
    </row>
    <row r="208" spans="1:9" hidden="1">
      <c r="A208" t="str">
        <f>EdCh!A208</f>
        <v>34342000</v>
      </c>
      <c r="B208" t="str">
        <f>EdCh!B208</f>
        <v>Dilated cardiomyopathy secondary to deficiency (disorder)</v>
      </c>
      <c r="C208">
        <f>EdCh!C208</f>
        <v>0</v>
      </c>
      <c r="D208">
        <f>BrGo!C208</f>
        <v>0</v>
      </c>
      <c r="E208">
        <f>StSh!C208</f>
        <v>0</v>
      </c>
    </row>
    <row r="209" spans="1:5" hidden="1">
      <c r="A209" t="str">
        <f>EdCh!A209</f>
        <v>243003000</v>
      </c>
      <c r="B209" t="str">
        <f>EdCh!B209</f>
        <v>Injury due to high velocity machine gun bullet (disorder)</v>
      </c>
      <c r="C209">
        <f>EdCh!C209</f>
        <v>0</v>
      </c>
      <c r="D209">
        <f>BrGo!C209</f>
        <v>0</v>
      </c>
      <c r="E209">
        <f>StSh!C209</f>
        <v>0</v>
      </c>
    </row>
    <row r="210" spans="1:5" hidden="1">
      <c r="A210" t="str">
        <f>EdCh!A210</f>
        <v>242988000</v>
      </c>
      <c r="B210" t="str">
        <f>EdCh!B210</f>
        <v>Injury of unknown intent due to aircraft crash (disorder)</v>
      </c>
      <c r="C210">
        <f>EdCh!C210</f>
        <v>0</v>
      </c>
      <c r="D210">
        <f>BrGo!C210</f>
        <v>0</v>
      </c>
      <c r="E210">
        <f>StSh!C210</f>
        <v>0</v>
      </c>
    </row>
    <row r="211" spans="1:5" hidden="1">
      <c r="A211" t="str">
        <f>EdCh!A211</f>
        <v>402267000</v>
      </c>
      <c r="B211" t="str">
        <f>EdCh!B211</f>
        <v>Irritant contact dermatitis due to metal swarf (disorder)</v>
      </c>
      <c r="C211">
        <f>EdCh!C211</f>
        <v>0</v>
      </c>
      <c r="D211">
        <f>BrGo!C211</f>
        <v>0</v>
      </c>
      <c r="E211">
        <f>StSh!C211</f>
        <v>0</v>
      </c>
    </row>
    <row r="212" spans="1:5" hidden="1">
      <c r="A212" t="str">
        <f>EdCh!A212</f>
        <v>427966000</v>
      </c>
      <c r="B212" t="str">
        <f>EdCh!B212</f>
        <v>Late effect of epidural hematoma due to trauma (disorder)</v>
      </c>
      <c r="C212">
        <f>EdCh!C212</f>
        <v>0</v>
      </c>
      <c r="D212">
        <f>BrGo!C212</f>
        <v>0</v>
      </c>
      <c r="E212">
        <f>StSh!C212</f>
        <v>0</v>
      </c>
    </row>
    <row r="213" spans="1:5" hidden="1">
      <c r="A213" t="str">
        <f>EdCh!A213</f>
        <v>206454000</v>
      </c>
      <c r="B213" t="str">
        <f>EdCh!B213</f>
        <v>Neonatal jaundice with Crigler-Najjar syndrome (disorder)</v>
      </c>
      <c r="C213">
        <f>EdCh!C213</f>
        <v>0</v>
      </c>
      <c r="D213">
        <f>BrGo!C213</f>
        <v>0</v>
      </c>
      <c r="E213">
        <f>StSh!C213</f>
        <v>0</v>
      </c>
    </row>
    <row r="214" spans="1:5" hidden="1">
      <c r="A214" t="str">
        <f>EdCh!A214</f>
        <v>46676000</v>
      </c>
      <c r="B214" t="str">
        <f>EdCh!B214</f>
        <v>Pericarditis secondary to benign primary tumor (disorder)</v>
      </c>
      <c r="C214">
        <f>EdCh!C214</f>
        <v>0</v>
      </c>
      <c r="D214">
        <f>BrGo!C214</f>
        <v>0</v>
      </c>
      <c r="E214">
        <f>StSh!C214</f>
        <v>0</v>
      </c>
    </row>
    <row r="215" spans="1:5" hidden="1">
      <c r="A215" t="str">
        <f>EdCh!A215</f>
        <v>403747000</v>
      </c>
      <c r="B215" t="str">
        <f>EdCh!B215</f>
        <v>Poppers' nodules due to intravenous drug abuse (disorder)</v>
      </c>
      <c r="C215">
        <f>EdCh!C215</f>
        <v>0</v>
      </c>
      <c r="D215">
        <f>BrGo!C215</f>
        <v>0</v>
      </c>
      <c r="E215">
        <f>StSh!C215</f>
        <v>0</v>
      </c>
    </row>
    <row r="216" spans="1:5" hidden="1">
      <c r="A216" t="str">
        <f>EdCh!A216</f>
        <v>70140000</v>
      </c>
      <c r="B216" t="str">
        <f>EdCh!B216</f>
        <v>Receptor-positive androgen resistance syndrome (disorder)</v>
      </c>
      <c r="C216">
        <f>EdCh!C216</f>
        <v>0</v>
      </c>
      <c r="D216">
        <f>BrGo!C216</f>
        <v>0</v>
      </c>
      <c r="E216">
        <f>StSh!C216</f>
        <v>0</v>
      </c>
    </row>
    <row r="217" spans="1:5" hidden="1">
      <c r="A217" t="str">
        <f>EdCh!A217</f>
        <v>201487000</v>
      </c>
      <c r="B217" t="str">
        <f>EdCh!B217</f>
        <v>Arthropathy in Behcet's syndrome of the forearm (disorder)</v>
      </c>
      <c r="C217">
        <f>EdCh!C217</f>
        <v>0</v>
      </c>
      <c r="D217">
        <f>BrGo!C217</f>
        <v>0</v>
      </c>
      <c r="E217">
        <f>StSh!C217</f>
        <v>0</v>
      </c>
    </row>
    <row r="218" spans="1:5" hidden="1">
      <c r="A218" t="str">
        <f>EdCh!A218</f>
        <v>111459000</v>
      </c>
      <c r="B218" t="str">
        <f>EdCh!B218</f>
        <v>Infection of nipple, associated with childbirth (disorder)</v>
      </c>
      <c r="C218">
        <f>EdCh!C218</f>
        <v>0</v>
      </c>
      <c r="D218">
        <f>BrGo!C218</f>
        <v>0</v>
      </c>
      <c r="E218">
        <f>StSh!C218</f>
        <v>0</v>
      </c>
    </row>
    <row r="219" spans="1:5" hidden="1">
      <c r="A219" t="str">
        <f>EdCh!A219</f>
        <v>243042000</v>
      </c>
      <c r="B219" t="str">
        <f>EdCh!B219</f>
        <v>Injury due to blast effect of nuclear explosion (disorder)</v>
      </c>
      <c r="C219">
        <f>EdCh!C219</f>
        <v>0</v>
      </c>
      <c r="D219">
        <f>BrGo!C219</f>
        <v>0</v>
      </c>
      <c r="E219">
        <f>StSh!C219</f>
        <v>0</v>
      </c>
    </row>
    <row r="220" spans="1:5" hidden="1">
      <c r="A220" t="str">
        <f>EdCh!A220</f>
        <v>198848000</v>
      </c>
      <c r="B220" t="str">
        <f>EdCh!B220</f>
        <v>Metabolic disorder following abortive pregnancy (disorder)</v>
      </c>
      <c r="C220">
        <f>EdCh!C220</f>
        <v>0</v>
      </c>
      <c r="D220">
        <f>BrGo!C220</f>
        <v>0</v>
      </c>
      <c r="E220">
        <f>StSh!C220</f>
        <v>0</v>
      </c>
    </row>
    <row r="221" spans="1:5" hidden="1">
      <c r="A221" t="str">
        <f>EdCh!A221</f>
        <v>239899000</v>
      </c>
      <c r="B221" t="str">
        <f>EdCh!B221</f>
        <v>Polymyositis associated with autoimmune disease (disorder)</v>
      </c>
      <c r="C221">
        <f>EdCh!C221</f>
        <v>0</v>
      </c>
      <c r="D221">
        <f>BrGo!C221</f>
        <v>0</v>
      </c>
      <c r="E221">
        <f>StSh!C221</f>
        <v>0</v>
      </c>
    </row>
    <row r="222" spans="1:5" hidden="1">
      <c r="A222" t="str">
        <f>EdCh!A222</f>
        <v>89672000</v>
      </c>
      <c r="B222" t="str">
        <f>EdCh!B222</f>
        <v>Retromammary mastitis associated with childbirth (disorder)</v>
      </c>
      <c r="C222">
        <f>EdCh!C222</f>
        <v>0</v>
      </c>
      <c r="D222">
        <f>BrGo!C222</f>
        <v>0</v>
      </c>
      <c r="E222">
        <f>StSh!C222</f>
        <v>0</v>
      </c>
    </row>
    <row r="223" spans="1:5" hidden="1">
      <c r="A223" t="str">
        <f>EdCh!A223</f>
        <v>95250000</v>
      </c>
      <c r="B223" t="str">
        <f>EdCh!B223</f>
        <v>Secondary glaucoma due to combination mechanisms (disorder)</v>
      </c>
      <c r="C223">
        <f>EdCh!C223</f>
        <v>0</v>
      </c>
      <c r="D223">
        <f>BrGo!C223</f>
        <v>0</v>
      </c>
      <c r="E223">
        <f>StSh!C223</f>
        <v>0</v>
      </c>
    </row>
    <row r="224" spans="1:5" hidden="1">
      <c r="A224" t="str">
        <f>EdCh!A224</f>
        <v>50770000</v>
      </c>
      <c r="B224" t="str">
        <f>EdCh!B224</f>
        <v>Spontaneous abortion with defibrination syndrome (disorder)</v>
      </c>
      <c r="C224">
        <f>EdCh!C224</f>
        <v>0</v>
      </c>
      <c r="D224">
        <f>BrGo!C224</f>
        <v>0</v>
      </c>
      <c r="E224">
        <f>StSh!C224</f>
        <v>0</v>
      </c>
    </row>
    <row r="225" spans="1:9" hidden="1">
      <c r="A225" t="str">
        <f>EdCh!A225</f>
        <v>194064000</v>
      </c>
      <c r="B225" t="str">
        <f>EdCh!B225</f>
        <v>Visual pathway disorder due to vascular disorder (disorder)</v>
      </c>
      <c r="C225">
        <f>EdCh!C225</f>
        <v>0</v>
      </c>
      <c r="D225">
        <f>BrGo!C225</f>
        <v>0</v>
      </c>
      <c r="E225">
        <f>StSh!C225</f>
        <v>0</v>
      </c>
    </row>
    <row r="226" spans="1:9">
      <c r="A226" t="str">
        <f>EdCh!A226</f>
        <v>360361000</v>
      </c>
      <c r="B226" t="str">
        <f>EdCh!B226</f>
        <v>Thyrotoxicosis due to inappropriate TSH secretion (disorder)</v>
      </c>
      <c r="C226">
        <f>EdCh!C226</f>
        <v>3</v>
      </c>
      <c r="D226">
        <f>BrGo!C226</f>
        <v>3</v>
      </c>
      <c r="E226">
        <f>StSh!C226</f>
        <v>3</v>
      </c>
      <c r="F226">
        <f>IF(C226-D226+E226=C226,1,0)</f>
        <v>1</v>
      </c>
      <c r="G226">
        <f>IF(C226=D226,1,0)</f>
        <v>1</v>
      </c>
      <c r="H226">
        <f>IF(C226=E226,1,0)</f>
        <v>1</v>
      </c>
      <c r="I226">
        <f>IF(D226=E226,1,0)</f>
        <v>1</v>
      </c>
    </row>
    <row r="227" spans="1:9" hidden="1">
      <c r="A227" t="str">
        <f>EdCh!A227</f>
        <v>192874000</v>
      </c>
      <c r="B227" t="str">
        <f>EdCh!B227</f>
        <v>Cerebellar ataxia associated with another disorder (disorder)</v>
      </c>
      <c r="C227">
        <f>EdCh!C227</f>
        <v>0</v>
      </c>
      <c r="D227">
        <f>BrGo!C227</f>
        <v>0</v>
      </c>
      <c r="E227">
        <f>StSh!C227</f>
        <v>0</v>
      </c>
    </row>
    <row r="228" spans="1:9" hidden="1">
      <c r="A228" t="str">
        <f>EdCh!A228</f>
        <v>237565000</v>
      </c>
      <c r="B228" t="str">
        <f>EdCh!B228</f>
        <v>Congenital iodine deficiency syndrome - mixed type (disorder)</v>
      </c>
      <c r="C228">
        <f>EdCh!C228</f>
        <v>0</v>
      </c>
      <c r="D228">
        <f>BrGo!C228</f>
        <v>0</v>
      </c>
      <c r="E228">
        <f>StSh!C228</f>
        <v>0</v>
      </c>
    </row>
    <row r="229" spans="1:9" hidden="1">
      <c r="A229" t="str">
        <f>EdCh!A229</f>
        <v>427555000</v>
      </c>
      <c r="B229" t="str">
        <f>EdCh!B229</f>
        <v>Glomerulonephritis due to Wegener's granulomatosis (disorder)</v>
      </c>
      <c r="C229">
        <f>EdCh!C229</f>
        <v>0</v>
      </c>
      <c r="D229">
        <f>BrGo!C229</f>
        <v>0</v>
      </c>
      <c r="E229">
        <f>StSh!C229</f>
        <v>0</v>
      </c>
    </row>
    <row r="230" spans="1:9" hidden="1">
      <c r="A230" t="str">
        <f>EdCh!A230</f>
        <v>69920000</v>
      </c>
      <c r="B230" t="str">
        <f>EdCh!B230</f>
        <v>Hemorrhage due to any device, implant AND/OR graft (disorder)</v>
      </c>
      <c r="C230">
        <f>EdCh!C230</f>
        <v>0</v>
      </c>
      <c r="D230">
        <f>BrGo!C230</f>
        <v>0</v>
      </c>
      <c r="E230">
        <f>StSh!C230</f>
        <v>0</v>
      </c>
    </row>
    <row r="231" spans="1:9" hidden="1">
      <c r="A231" t="str">
        <f>EdCh!A231</f>
        <v>242939000</v>
      </c>
      <c r="B231" t="str">
        <f>EdCh!B231</f>
        <v>Injury due to legal intervention, struck with whip (disorder)</v>
      </c>
      <c r="C231">
        <f>EdCh!C231</f>
        <v>0</v>
      </c>
      <c r="D231">
        <f>BrGo!C231</f>
        <v>0</v>
      </c>
      <c r="E231">
        <f>StSh!C231</f>
        <v>0</v>
      </c>
    </row>
    <row r="232" spans="1:9" hidden="1">
      <c r="A232" t="str">
        <f>EdCh!A232</f>
        <v>72284000</v>
      </c>
      <c r="B232" t="str">
        <f>EdCh!B232</f>
        <v>Transfusion reaction due to serum protein reaction (disorder)</v>
      </c>
      <c r="C232">
        <f>EdCh!C232</f>
        <v>0</v>
      </c>
      <c r="D232">
        <f>BrGo!C232</f>
        <v>0</v>
      </c>
      <c r="E232">
        <f>StSh!C232</f>
        <v>0</v>
      </c>
    </row>
    <row r="233" spans="1:9" hidden="1">
      <c r="A233" t="str">
        <f>EdCh!A233</f>
        <v>402602000</v>
      </c>
      <c r="B233" t="str">
        <f>EdCh!B233</f>
        <v>Angioedema due to disorder of C1 esterase inhibitor (disorder)</v>
      </c>
      <c r="C233">
        <f>EdCh!C233</f>
        <v>0</v>
      </c>
      <c r="D233">
        <f>BrGo!C233</f>
        <v>0</v>
      </c>
      <c r="E233">
        <f>StSh!C233</f>
        <v>0</v>
      </c>
    </row>
    <row r="234" spans="1:9" hidden="1">
      <c r="A234" t="str">
        <f>EdCh!A234</f>
        <v>67536000</v>
      </c>
      <c r="B234" t="str">
        <f>EdCh!B234</f>
        <v>Arthropathy associated with a neurological disorder (disorder)</v>
      </c>
      <c r="C234">
        <f>EdCh!C234</f>
        <v>0</v>
      </c>
      <c r="D234">
        <f>BrGo!C234</f>
        <v>0</v>
      </c>
      <c r="E234">
        <f>StSh!C234</f>
        <v>0</v>
      </c>
    </row>
    <row r="235" spans="1:9" hidden="1">
      <c r="A235" t="str">
        <f>EdCh!A235</f>
        <v>201732000</v>
      </c>
      <c r="B235" t="str">
        <f>EdCh!B235</f>
        <v>Arthropathy associated with dermatological disorder (disorder)</v>
      </c>
      <c r="C235">
        <f>EdCh!C235</f>
        <v>0</v>
      </c>
      <c r="D235">
        <f>BrGo!C235</f>
        <v>0</v>
      </c>
      <c r="E235">
        <f>StSh!C235</f>
        <v>0</v>
      </c>
    </row>
    <row r="236" spans="1:9" hidden="1">
      <c r="A236" t="str">
        <f>EdCh!A236</f>
        <v>201536000</v>
      </c>
      <c r="B236" t="str">
        <f>EdCh!B236</f>
        <v>Arthropathy associated with mycoses, of the forearm (disorder)</v>
      </c>
      <c r="C236">
        <f>EdCh!C236</f>
        <v>0</v>
      </c>
      <c r="D236">
        <f>BrGo!C236</f>
        <v>0</v>
      </c>
      <c r="E236">
        <f>StSh!C236</f>
        <v>0</v>
      </c>
    </row>
    <row r="237" spans="1:9" hidden="1">
      <c r="A237" t="str">
        <f>EdCh!A237</f>
        <v>408749000</v>
      </c>
      <c r="B237" t="str">
        <f>EdCh!B237</f>
        <v>Complex regional pain syndrome, type II, lower limb (disorder)</v>
      </c>
      <c r="C237">
        <f>EdCh!C237</f>
        <v>0</v>
      </c>
      <c r="D237">
        <f>BrGo!C237</f>
        <v>0</v>
      </c>
      <c r="E237">
        <f>StSh!C237</f>
        <v>0</v>
      </c>
    </row>
    <row r="238" spans="1:9" hidden="1">
      <c r="A238" t="str">
        <f>EdCh!A238</f>
        <v>408750000</v>
      </c>
      <c r="B238" t="str">
        <f>EdCh!B238</f>
        <v>Complex regional pain syndrome, type II, upper limb (disorder)</v>
      </c>
      <c r="C238">
        <f>EdCh!C238</f>
        <v>0</v>
      </c>
      <c r="D238">
        <f>BrGo!C238</f>
        <v>0</v>
      </c>
      <c r="E238">
        <f>StSh!C238</f>
        <v>0</v>
      </c>
    </row>
    <row r="239" spans="1:9" hidden="1">
      <c r="A239" t="str">
        <f>EdCh!A239</f>
        <v>206214000</v>
      </c>
      <c r="B239" t="str">
        <f>EdCh!B239</f>
        <v>Fracture of tibia and/or fibula due to birth trauma (disorder)</v>
      </c>
      <c r="C239">
        <f>EdCh!C239</f>
        <v>0</v>
      </c>
      <c r="D239">
        <f>BrGo!C239</f>
        <v>0</v>
      </c>
      <c r="E239">
        <f>StSh!C239</f>
        <v>0</v>
      </c>
    </row>
    <row r="240" spans="1:9" hidden="1">
      <c r="A240" t="str">
        <f>EdCh!A240</f>
        <v>219276000</v>
      </c>
      <c r="B240" t="str">
        <f>EdCh!B240</f>
        <v>Injury due to legal intervention, struck with stave (disorder)</v>
      </c>
      <c r="C240">
        <f>EdCh!C240</f>
        <v>0</v>
      </c>
      <c r="D240">
        <f>BrGo!C240</f>
        <v>0</v>
      </c>
      <c r="E240">
        <f>StSh!C240</f>
        <v>0</v>
      </c>
    </row>
    <row r="241" spans="1:9" hidden="1">
      <c r="A241" t="str">
        <f>EdCh!A241</f>
        <v>194022000</v>
      </c>
      <c r="B241" t="str">
        <f>EdCh!B241</f>
        <v>Local orbit deformity associated with bone disorder (disorder)</v>
      </c>
      <c r="C241">
        <f>EdCh!C241</f>
        <v>0</v>
      </c>
      <c r="D241">
        <f>BrGo!C241</f>
        <v>0</v>
      </c>
      <c r="E241">
        <f>StSh!C241</f>
        <v>0</v>
      </c>
    </row>
    <row r="242" spans="1:9" hidden="1">
      <c r="A242" t="str">
        <f>EdCh!A242</f>
        <v>126766000</v>
      </c>
      <c r="B242" t="str">
        <f>EdCh!B242</f>
        <v>Lymphoepithelial sialadenitis of Sjögren's syndrome (disorder)</v>
      </c>
      <c r="C242">
        <f>EdCh!C242</f>
        <v>0</v>
      </c>
      <c r="D242">
        <f>BrGo!C242</f>
        <v>0</v>
      </c>
      <c r="E242">
        <f>StSh!C242</f>
        <v>0</v>
      </c>
    </row>
    <row r="243" spans="1:9" hidden="1">
      <c r="A243" t="str">
        <f>EdCh!A243</f>
        <v>197603000</v>
      </c>
      <c r="B243" t="str">
        <f>EdCh!B243</f>
        <v>Nephrotic syndrome associated with another disorder (disorder)</v>
      </c>
      <c r="C243">
        <f>EdCh!C243</f>
        <v>0</v>
      </c>
      <c r="D243">
        <f>BrGo!C243</f>
        <v>0</v>
      </c>
      <c r="E243">
        <f>StSh!C243</f>
        <v>0</v>
      </c>
    </row>
    <row r="244" spans="1:9" hidden="1">
      <c r="A244" t="str">
        <f>EdCh!A244</f>
        <v>73876000</v>
      </c>
      <c r="B244" t="str">
        <f>EdCh!B244</f>
        <v>Perinatal jaundice due to inspissated bile syndrome (disorder)</v>
      </c>
      <c r="C244">
        <f>EdCh!C244</f>
        <v>0</v>
      </c>
      <c r="D244">
        <f>BrGo!C244</f>
        <v>0</v>
      </c>
      <c r="E244">
        <f>StSh!C244</f>
        <v>0</v>
      </c>
    </row>
    <row r="245" spans="1:9" hidden="1">
      <c r="A245" t="str">
        <f>EdCh!A245</f>
        <v>203713000</v>
      </c>
      <c r="B245" t="str">
        <f>EdCh!B245</f>
        <v>Stenosis of spinal canal due to intervertebral disc (disorder)</v>
      </c>
      <c r="C245">
        <f>EdCh!C245</f>
        <v>0</v>
      </c>
      <c r="D245">
        <f>BrGo!C245</f>
        <v>0</v>
      </c>
      <c r="E245">
        <f>StSh!C245</f>
        <v>0</v>
      </c>
    </row>
    <row r="246" spans="1:9" hidden="1">
      <c r="A246" t="str">
        <f>EdCh!A246</f>
        <v>111350000</v>
      </c>
      <c r="B246" t="str">
        <f>EdCh!B246</f>
        <v>Acute gastric erosion associated with drug ingestion (disorder)</v>
      </c>
      <c r="C246">
        <f>EdCh!C246</f>
        <v>0</v>
      </c>
      <c r="D246">
        <f>BrGo!C246</f>
        <v>0</v>
      </c>
      <c r="E246">
        <f>StSh!C246</f>
        <v>0</v>
      </c>
    </row>
    <row r="247" spans="1:9" hidden="1">
      <c r="A247" t="str">
        <f>EdCh!A247</f>
        <v>194416000</v>
      </c>
      <c r="B247" t="str">
        <f>EdCh!B247</f>
        <v>Conductive hearing loss due to disorder of inner ear (disorder)</v>
      </c>
      <c r="C247">
        <f>EdCh!C247</f>
        <v>0</v>
      </c>
      <c r="D247">
        <f>BrGo!C247</f>
        <v>0</v>
      </c>
      <c r="E247">
        <f>StSh!C247</f>
        <v>0</v>
      </c>
    </row>
    <row r="248" spans="1:9">
      <c r="A248" t="str">
        <f>EdCh!A248</f>
        <v>134421000</v>
      </c>
      <c r="B248" t="str">
        <f>EdCh!B248</f>
        <v>Pathological fracture due to metastatic bone disease (disorder)</v>
      </c>
      <c r="C248">
        <f>EdCh!C248</f>
        <v>3</v>
      </c>
      <c r="D248" t="str">
        <f>BrGo!C248</f>
        <v>2?</v>
      </c>
      <c r="E248">
        <f>StSh!C248</f>
        <v>3</v>
      </c>
      <c r="F248" t="e">
        <f>IF(C248-D248+E248=C248,1,0)</f>
        <v>#VALUE!</v>
      </c>
      <c r="G248">
        <f>IF(C248=D248,1,0)</f>
        <v>0</v>
      </c>
      <c r="H248">
        <f>IF(C248=E248,1,0)</f>
        <v>1</v>
      </c>
      <c r="I248">
        <f>IF(D248=E248,1,0)</f>
        <v>0</v>
      </c>
    </row>
    <row r="249" spans="1:9" hidden="1">
      <c r="A249" t="str">
        <f>EdCh!A249</f>
        <v>81075000</v>
      </c>
      <c r="B249" t="str">
        <f>EdCh!B249</f>
        <v>Pleural effusion associated with pulmonary infection (disorder)</v>
      </c>
      <c r="C249">
        <f>EdCh!C249</f>
        <v>0</v>
      </c>
      <c r="D249">
        <f>BrGo!C249</f>
        <v>0</v>
      </c>
      <c r="E249">
        <f>StSh!C249</f>
        <v>0</v>
      </c>
    </row>
    <row r="250" spans="1:9" hidden="1">
      <c r="A250" t="str">
        <f>EdCh!A250</f>
        <v>206188000</v>
      </c>
      <c r="B250" t="str">
        <f>EdCh!B250</f>
        <v>Subdural and cerebral hemorrhage due to birth trauma (disorder)</v>
      </c>
      <c r="C250">
        <f>EdCh!C250</f>
        <v>0</v>
      </c>
      <c r="D250">
        <f>BrGo!C250</f>
        <v>0</v>
      </c>
      <c r="E250">
        <f>StSh!C250</f>
        <v>0</v>
      </c>
    </row>
    <row r="251" spans="1:9" hidden="1">
      <c r="A251" t="str">
        <f>EdCh!A251</f>
        <v>191296000</v>
      </c>
      <c r="B251" t="str">
        <f>EdCh!B251</f>
        <v>Deficiency of coagulation factor due to liver disease (disorder)</v>
      </c>
      <c r="C251">
        <f>EdCh!C251</f>
        <v>0</v>
      </c>
      <c r="D251">
        <f>BrGo!C251</f>
        <v>0</v>
      </c>
      <c r="E251">
        <f>StSh!C251</f>
        <v>0</v>
      </c>
    </row>
    <row r="252" spans="1:9" hidden="1">
      <c r="A252" t="str">
        <f>EdCh!A252</f>
        <v>410022000</v>
      </c>
      <c r="B252" t="str">
        <f>EdCh!B252</f>
        <v>Femoral pseudoaneurysm after arterial catheterization (disorder)</v>
      </c>
      <c r="C252">
        <f>EdCh!C252</f>
        <v>0</v>
      </c>
      <c r="D252">
        <f>BrGo!C252</f>
        <v>0</v>
      </c>
      <c r="E252">
        <f>StSh!C252</f>
        <v>0</v>
      </c>
    </row>
    <row r="253" spans="1:9" hidden="1">
      <c r="A253" t="str">
        <f>EdCh!A253</f>
        <v>89962000</v>
      </c>
      <c r="B253" t="str">
        <f>EdCh!B253</f>
        <v>Neonatal thrombocytopenia due to exchange transfusion (disorder)</v>
      </c>
      <c r="C253">
        <f>EdCh!C253</f>
        <v>0</v>
      </c>
      <c r="D253">
        <f>BrGo!C253</f>
        <v>0</v>
      </c>
      <c r="E253">
        <f>StSh!C253</f>
        <v>0</v>
      </c>
    </row>
    <row r="254" spans="1:9" hidden="1">
      <c r="A254" t="str">
        <f>EdCh!A254</f>
        <v>359791000</v>
      </c>
      <c r="B254" t="str">
        <f>EdCh!B254</f>
        <v>Acquired immunodeficiency syndrome with dermatomycosis (disorder)</v>
      </c>
      <c r="C254">
        <f>EdCh!C254</f>
        <v>0</v>
      </c>
      <c r="D254">
        <f>BrGo!C254</f>
        <v>0</v>
      </c>
      <c r="E254">
        <f>StSh!C254</f>
        <v>0</v>
      </c>
    </row>
    <row r="255" spans="1:9" hidden="1">
      <c r="A255" t="str">
        <f>EdCh!A255</f>
        <v>197681000</v>
      </c>
      <c r="B255" t="str">
        <f>EdCh!B255</f>
        <v>Acute nephritic syndrome, minor glomerular abnormality (disorder)</v>
      </c>
      <c r="C255">
        <f>EdCh!C255</f>
        <v>0</v>
      </c>
      <c r="D255">
        <f>BrGo!C255</f>
        <v>0</v>
      </c>
      <c r="E255">
        <f>StSh!C255</f>
        <v>0</v>
      </c>
    </row>
    <row r="256" spans="1:9" hidden="1">
      <c r="A256" t="str">
        <f>EdCh!A256</f>
        <v>2816000</v>
      </c>
      <c r="B256" t="str">
        <f>EdCh!B256</f>
        <v>Dilated cardiomyopathy secondary to myotonic dystrophy (disorder)</v>
      </c>
      <c r="C256">
        <f>EdCh!C256</f>
        <v>0</v>
      </c>
      <c r="D256">
        <f>BrGo!C256</f>
        <v>0</v>
      </c>
      <c r="E256">
        <f>StSh!C256</f>
        <v>0</v>
      </c>
    </row>
    <row r="257" spans="1:9" hidden="1">
      <c r="A257" t="str">
        <f>EdCh!A257</f>
        <v>106002000</v>
      </c>
      <c r="B257" t="str">
        <f>EdCh!B257</f>
        <v>Disorder associated with menstruation AND/OR menopause (disorder)</v>
      </c>
      <c r="C257">
        <f>EdCh!C257</f>
        <v>0</v>
      </c>
      <c r="D257">
        <f>BrGo!C257</f>
        <v>0</v>
      </c>
      <c r="E257">
        <f>StSh!C257</f>
        <v>0</v>
      </c>
    </row>
    <row r="258" spans="1:9" hidden="1">
      <c r="A258" t="str">
        <f>EdCh!A258</f>
        <v>191287000</v>
      </c>
      <c r="B258" t="str">
        <f>EdCh!B258</f>
        <v>Hemorrhagic disorder due to circulating anticoagulants (disorder)</v>
      </c>
      <c r="C258">
        <f>EdCh!C258</f>
        <v>0</v>
      </c>
      <c r="D258">
        <f>BrGo!C258</f>
        <v>0</v>
      </c>
      <c r="E258">
        <f>StSh!C258</f>
        <v>0</v>
      </c>
    </row>
    <row r="259" spans="1:9" hidden="1">
      <c r="A259" t="str">
        <f>EdCh!A259</f>
        <v>111424000</v>
      </c>
      <c r="B259" t="str">
        <f>EdCh!B259</f>
        <v>Retained products of conception not following abortion (disorder)</v>
      </c>
      <c r="C259">
        <f>EdCh!C259</f>
        <v>0</v>
      </c>
      <c r="D259">
        <f>BrGo!C259</f>
        <v>0</v>
      </c>
      <c r="E259">
        <f>StSh!C259</f>
        <v>0</v>
      </c>
    </row>
    <row r="260" spans="1:9" hidden="1">
      <c r="A260" t="str">
        <f>EdCh!A260</f>
        <v>85836000</v>
      </c>
      <c r="B260" t="str">
        <f>EdCh!B260</f>
        <v>Congenital duodenal obstruction due to annular pancreas (disorder)</v>
      </c>
      <c r="C260">
        <f>EdCh!C260</f>
        <v>0</v>
      </c>
      <c r="D260">
        <f>BrGo!C260</f>
        <v>0</v>
      </c>
      <c r="E260">
        <f>StSh!C260</f>
        <v>0</v>
      </c>
    </row>
    <row r="261" spans="1:9">
      <c r="A261" t="str">
        <f>EdCh!A261</f>
        <v>417701000</v>
      </c>
      <c r="B261" t="str">
        <f>EdCh!B261</f>
        <v>Conjunctivitis associated with dermatitis herpetiformis (disorder)</v>
      </c>
      <c r="C261">
        <f>EdCh!C261</f>
        <v>1</v>
      </c>
      <c r="D261">
        <f>BrGo!C261</f>
        <v>2</v>
      </c>
      <c r="E261">
        <f>StSh!C261</f>
        <v>1</v>
      </c>
      <c r="F261">
        <f>IF(C261-D261+E261=C261,1,0)</f>
        <v>0</v>
      </c>
      <c r="G261">
        <f>IF(C261=D261,1,0)</f>
        <v>0</v>
      </c>
      <c r="H261">
        <f>IF(C261=E261,1,0)</f>
        <v>1</v>
      </c>
      <c r="I261">
        <f>IF(D261=E261,1,0)</f>
        <v>0</v>
      </c>
    </row>
    <row r="262" spans="1:9" hidden="1">
      <c r="A262" t="str">
        <f>EdCh!A262</f>
        <v>230753000</v>
      </c>
      <c r="B262" t="str">
        <f>EdCh!B262</f>
        <v>Hydrocephalus due to cerebrospinal fluid overproduction (disorder)</v>
      </c>
      <c r="C262">
        <f>EdCh!C262</f>
        <v>0</v>
      </c>
      <c r="D262">
        <f>BrGo!C262</f>
        <v>0</v>
      </c>
      <c r="E262">
        <f>StSh!C262</f>
        <v>0</v>
      </c>
    </row>
    <row r="263" spans="1:9" hidden="1">
      <c r="A263" t="str">
        <f>EdCh!A263</f>
        <v>441746000</v>
      </c>
      <c r="B263" t="str">
        <f>EdCh!B263</f>
        <v>Infarction of lung due to iatrogenic pulmonary embolism (disorder)</v>
      </c>
      <c r="C263">
        <f>EdCh!C263</f>
        <v>0</v>
      </c>
      <c r="D263">
        <f>BrGo!C263</f>
        <v>0</v>
      </c>
      <c r="E263">
        <f>StSh!C263</f>
        <v>0</v>
      </c>
    </row>
    <row r="264" spans="1:9" hidden="1">
      <c r="A264" t="str">
        <f>EdCh!A264</f>
        <v>110315000</v>
      </c>
      <c r="B264" t="str">
        <f>EdCh!B264</f>
        <v>Insufficient clinical crown height due to dental caries (disorder)</v>
      </c>
      <c r="C264">
        <f>EdCh!C264</f>
        <v>0</v>
      </c>
      <c r="D264">
        <f>BrGo!C264</f>
        <v>0</v>
      </c>
      <c r="E264">
        <f>StSh!C264</f>
        <v>0</v>
      </c>
    </row>
    <row r="265" spans="1:9" hidden="1">
      <c r="A265" t="str">
        <f>EdCh!A265</f>
        <v>34925000</v>
      </c>
      <c r="B265" t="str">
        <f>EdCh!B265</f>
        <v>Megaloblastic anemia due to inborn errors of metabolism (disorder)</v>
      </c>
      <c r="C265">
        <f>EdCh!C265</f>
        <v>0</v>
      </c>
      <c r="D265">
        <f>BrGo!C265</f>
        <v>0</v>
      </c>
      <c r="E265">
        <f>StSh!C265</f>
        <v>0</v>
      </c>
    </row>
    <row r="266" spans="1:9">
      <c r="A266" t="str">
        <f>EdCh!A266</f>
        <v>403551000</v>
      </c>
      <c r="B266" t="str">
        <f>EdCh!B266</f>
        <v>Aplasia cutis congenita due to teratogenic drug (Type 7) (disorder)</v>
      </c>
      <c r="C266" t="str">
        <f>EdCh!C266</f>
        <v>N/A</v>
      </c>
      <c r="D266" t="str">
        <f>BrGo!C266</f>
        <v>N/A</v>
      </c>
      <c r="E266">
        <f>StSh!C266</f>
        <v>0</v>
      </c>
      <c r="F266" t="e">
        <f>IF(C266-D266+E266=C266,1,0)</f>
        <v>#VALUE!</v>
      </c>
      <c r="G266">
        <f>IF(C266=D266,1,0)</f>
        <v>1</v>
      </c>
      <c r="H266">
        <f>IF(C266=E266,1,0)</f>
        <v>0</v>
      </c>
      <c r="I266">
        <f>IF(D266=E266,1,0)</f>
        <v>0</v>
      </c>
    </row>
    <row r="267" spans="1:9" hidden="1">
      <c r="A267" t="str">
        <f>EdCh!A267</f>
        <v>38453000</v>
      </c>
      <c r="B267" t="str">
        <f>EdCh!B267</f>
        <v>Cerebral hemorrhage due to intrapartum anoxia or hypoxia (disorder)</v>
      </c>
      <c r="C267">
        <f>EdCh!C267</f>
        <v>0</v>
      </c>
      <c r="D267">
        <f>BrGo!C267</f>
        <v>0</v>
      </c>
      <c r="E267">
        <f>StSh!C267</f>
        <v>0</v>
      </c>
    </row>
    <row r="268" spans="1:9" hidden="1">
      <c r="A268" t="str">
        <f>EdCh!A268</f>
        <v>86787000</v>
      </c>
      <c r="B268" t="str">
        <f>EdCh!B268</f>
        <v>Chondrocalcinosis due to calcium hydroxyapatite crystals (disorder)</v>
      </c>
      <c r="C268">
        <f>EdCh!C268</f>
        <v>0</v>
      </c>
      <c r="D268">
        <f>BrGo!C268</f>
        <v>0</v>
      </c>
      <c r="E268">
        <f>StSh!C268</f>
        <v>0</v>
      </c>
    </row>
    <row r="269" spans="1:9">
      <c r="A269" t="str">
        <f>EdCh!A269</f>
        <v>206191000</v>
      </c>
      <c r="B269" t="str">
        <f>EdCh!B269</f>
        <v>Local intracranial subdural hematoma due to birth trauma (disorder)</v>
      </c>
      <c r="C269">
        <f>EdCh!C269</f>
        <v>2</v>
      </c>
      <c r="D269">
        <f>BrGo!C269</f>
        <v>2</v>
      </c>
      <c r="E269">
        <f>StSh!C269</f>
        <v>2</v>
      </c>
      <c r="F269">
        <f>IF(C269-D269+E269=C269,1,0)</f>
        <v>1</v>
      </c>
      <c r="G269">
        <f>IF(C269=D269,1,0)</f>
        <v>1</v>
      </c>
      <c r="H269">
        <f>IF(C269=E269,1,0)</f>
        <v>1</v>
      </c>
      <c r="I269">
        <f>IF(D269=E269,1,0)</f>
        <v>1</v>
      </c>
    </row>
    <row r="270" spans="1:9" hidden="1">
      <c r="A270" t="str">
        <f>EdCh!A270</f>
        <v>420436000</v>
      </c>
      <c r="B270" t="str">
        <f>EdCh!B270</f>
        <v>Mononeuropathy associated with type II diabetes mellitus (disorder)</v>
      </c>
      <c r="C270">
        <f>EdCh!C270</f>
        <v>0</v>
      </c>
      <c r="D270">
        <f>BrGo!C270</f>
        <v>0</v>
      </c>
      <c r="E270">
        <f>StSh!C270</f>
        <v>0</v>
      </c>
    </row>
    <row r="271" spans="1:9" hidden="1">
      <c r="A271" t="str">
        <f>EdCh!A271</f>
        <v>50888000</v>
      </c>
      <c r="B271" t="str">
        <f>EdCh!B271</f>
        <v>Closed fracture of C1-C4 level with central cord syndrome (disorder)</v>
      </c>
      <c r="C271">
        <f>EdCh!C271</f>
        <v>0</v>
      </c>
      <c r="D271">
        <f>BrGo!C271</f>
        <v>0</v>
      </c>
      <c r="E271">
        <f>StSh!C271</f>
        <v>0</v>
      </c>
    </row>
    <row r="272" spans="1:9" hidden="1">
      <c r="A272" t="str">
        <f>EdCh!A272</f>
        <v>431030000</v>
      </c>
      <c r="B272" t="str">
        <f>EdCh!B272</f>
        <v>Pathologic fracture of femur associated with osteoporosis (disorder)</v>
      </c>
      <c r="C272">
        <f>EdCh!C272</f>
        <v>0</v>
      </c>
      <c r="D272">
        <f>BrGo!C272</f>
        <v>0</v>
      </c>
      <c r="E272">
        <f>StSh!C272</f>
        <v>0</v>
      </c>
    </row>
    <row r="273" spans="1:9" hidden="1">
      <c r="A273" t="str">
        <f>EdCh!A273</f>
        <v>280375000</v>
      </c>
      <c r="B273" t="str">
        <f>EdCh!B273</f>
        <v>Psychological disorder associated with sexual development (disorder)</v>
      </c>
      <c r="C273">
        <f>EdCh!C273</f>
        <v>0</v>
      </c>
      <c r="D273">
        <f>BrGo!C273</f>
        <v>0</v>
      </c>
      <c r="E273">
        <f>StSh!C273</f>
        <v>0</v>
      </c>
    </row>
    <row r="274" spans="1:9" hidden="1">
      <c r="A274" t="str">
        <f>EdCh!A274</f>
        <v>240305000</v>
      </c>
      <c r="B274" t="str">
        <f>EdCh!B274</f>
        <v>Neonatal thrombocytopenia due to platelet alloimmunization (disorder)</v>
      </c>
      <c r="C274">
        <f>EdCh!C274</f>
        <v>0</v>
      </c>
      <c r="D274">
        <f>BrGo!C274</f>
        <v>0</v>
      </c>
      <c r="E274">
        <f>StSh!C274</f>
        <v>0</v>
      </c>
    </row>
    <row r="275" spans="1:9" hidden="1">
      <c r="A275" t="str">
        <f>EdCh!A275</f>
        <v>431043000</v>
      </c>
      <c r="B275" t="str">
        <f>EdCh!B275</f>
        <v>Peripheral nerve disorder associated with repair of hernia (disorder)</v>
      </c>
      <c r="C275">
        <f>EdCh!C275</f>
        <v>0</v>
      </c>
      <c r="D275">
        <f>BrGo!C275</f>
        <v>0</v>
      </c>
      <c r="E275">
        <f>StSh!C275</f>
        <v>0</v>
      </c>
    </row>
    <row r="276" spans="1:9" hidden="1">
      <c r="A276" t="str">
        <f>EdCh!A276</f>
        <v>206512000</v>
      </c>
      <c r="B276" t="str">
        <f>EdCh!B276</f>
        <v>Transient neonatal thrombocytopenia due to isoimmunization (disorder)</v>
      </c>
      <c r="C276">
        <f>EdCh!C276</f>
        <v>0</v>
      </c>
      <c r="D276">
        <f>BrGo!C276</f>
        <v>0</v>
      </c>
      <c r="E276">
        <f>StSh!C276</f>
        <v>0</v>
      </c>
    </row>
    <row r="277" spans="1:9" hidden="1">
      <c r="A277" t="str">
        <f>EdCh!A277</f>
        <v>74257000</v>
      </c>
      <c r="B277" t="str">
        <f>EdCh!B277</f>
        <v>Arrested development following protein-calorie malnutrition (disorder)</v>
      </c>
      <c r="C277">
        <f>EdCh!C277</f>
        <v>0</v>
      </c>
      <c r="D277">
        <f>BrGo!C277</f>
        <v>0</v>
      </c>
      <c r="E277">
        <f>StSh!C277</f>
        <v>0</v>
      </c>
    </row>
    <row r="278" spans="1:9" hidden="1">
      <c r="A278" t="str">
        <f>EdCh!A278</f>
        <v>197616000</v>
      </c>
      <c r="B278" t="str">
        <f>EdCh!B278</f>
        <v>Chronic glomerulonephritis associated with another disorder (disorder)</v>
      </c>
      <c r="C278">
        <f>EdCh!C278</f>
        <v>0</v>
      </c>
      <c r="D278">
        <f>BrGo!C278</f>
        <v>0</v>
      </c>
      <c r="E278">
        <f>StSh!C278</f>
        <v>0</v>
      </c>
    </row>
    <row r="279" spans="1:9" hidden="1">
      <c r="A279" t="str">
        <f>EdCh!A279</f>
        <v>86709000</v>
      </c>
      <c r="B279" t="str">
        <f>EdCh!B279</f>
        <v>Pelvic peritonitis following molar AND/OR ectopic pregnancy (disorder)</v>
      </c>
      <c r="C279">
        <f>EdCh!C279</f>
        <v>0</v>
      </c>
      <c r="D279">
        <f>BrGo!C279</f>
        <v>0</v>
      </c>
      <c r="E279">
        <f>StSh!C279</f>
        <v>0</v>
      </c>
    </row>
    <row r="280" spans="1:9" hidden="1">
      <c r="A280" t="str">
        <f>EdCh!A280</f>
        <v>270369000</v>
      </c>
      <c r="B280" t="str">
        <f>EdCh!B280</f>
        <v>Stromal cell hyperplasia in androgen insensitivity syndrome (disorder)</v>
      </c>
      <c r="C280">
        <f>EdCh!C280</f>
        <v>0</v>
      </c>
      <c r="D280">
        <f>BrGo!C280</f>
        <v>0</v>
      </c>
      <c r="E280">
        <f>StSh!C280</f>
        <v>0</v>
      </c>
    </row>
    <row r="281" spans="1:9" hidden="1">
      <c r="A281" t="str">
        <f>EdCh!A281</f>
        <v>28735000</v>
      </c>
      <c r="B281" t="str">
        <f>EdCh!B281</f>
        <v>Blood clot embolism following molar AND/OR ectopic pregnancy (disorder)</v>
      </c>
      <c r="C281">
        <f>EdCh!C281</f>
        <v>0</v>
      </c>
      <c r="D281">
        <f>BrGo!C281</f>
        <v>0</v>
      </c>
      <c r="E281">
        <f>StSh!C281</f>
        <v>0</v>
      </c>
    </row>
    <row r="282" spans="1:9" hidden="1">
      <c r="A282" t="str">
        <f>EdCh!A282</f>
        <v>60514000</v>
      </c>
      <c r="B282" t="str">
        <f>EdCh!B282</f>
        <v>Dilated cardiomyopathy secondary to familial storage disease (disorder)</v>
      </c>
      <c r="C282">
        <f>EdCh!C282</f>
        <v>0</v>
      </c>
      <c r="D282">
        <f>BrGo!C282</f>
        <v>0</v>
      </c>
      <c r="E282">
        <f>StSh!C282</f>
        <v>0</v>
      </c>
    </row>
    <row r="283" spans="1:9" hidden="1">
      <c r="A283" t="str">
        <f>EdCh!A283</f>
        <v>7690000</v>
      </c>
      <c r="B283" t="str">
        <f>EdCh!B283</f>
        <v>Gray syndrome from chloramphenicol administration in newborn (disorder)</v>
      </c>
      <c r="C283">
        <f>EdCh!C283</f>
        <v>0</v>
      </c>
      <c r="D283">
        <f>BrGo!C283</f>
        <v>0</v>
      </c>
      <c r="E283">
        <f>StSh!C283</f>
        <v>0</v>
      </c>
    </row>
    <row r="284" spans="1:9" hidden="1">
      <c r="A284" t="str">
        <f>EdCh!A284</f>
        <v>73480000</v>
      </c>
      <c r="B284" t="str">
        <f>EdCh!B284</f>
        <v>Impaired glucose tolerance associated with hormonal etiology (disorder)</v>
      </c>
      <c r="C284">
        <f>EdCh!C284</f>
        <v>0</v>
      </c>
      <c r="D284">
        <f>BrGo!C284</f>
        <v>0</v>
      </c>
      <c r="E284">
        <f>StSh!C284</f>
        <v>0</v>
      </c>
    </row>
    <row r="285" spans="1:9" hidden="1">
      <c r="A285" t="str">
        <f>EdCh!A285</f>
        <v>11669000</v>
      </c>
      <c r="B285" t="str">
        <f>EdCh!B285</f>
        <v>Postoperative shock following molar AND/OR ectopic pregnancy (disorder)</v>
      </c>
      <c r="C285">
        <f>EdCh!C285</f>
        <v>0</v>
      </c>
      <c r="D285">
        <f>BrGo!C285</f>
        <v>0</v>
      </c>
      <c r="E285">
        <f>StSh!C285</f>
        <v>0</v>
      </c>
    </row>
    <row r="286" spans="1:9" hidden="1">
      <c r="A286" t="str">
        <f>EdCh!A286</f>
        <v>25004000</v>
      </c>
      <c r="B286" t="str">
        <f>EdCh!B286</f>
        <v>Subdural hemorrhage due to intrapartum anoxia AND/OR hypoxia (disorder)</v>
      </c>
      <c r="C286">
        <f>EdCh!C286</f>
        <v>0</v>
      </c>
      <c r="D286">
        <f>BrGo!C286</f>
        <v>0</v>
      </c>
      <c r="E286">
        <f>StSh!C286</f>
        <v>0</v>
      </c>
    </row>
    <row r="287" spans="1:9">
      <c r="A287" t="str">
        <f>EdCh!A287</f>
        <v>422681000</v>
      </c>
      <c r="B287" t="str">
        <f>EdCh!B287</f>
        <v>Ultrarapid metabolizer due to cytochrome p450 CYP2D6 variant (disorder)</v>
      </c>
      <c r="C287">
        <f>EdCh!C287</f>
        <v>3</v>
      </c>
      <c r="D287" t="str">
        <f>BrGo!C287</f>
        <v>N/A</v>
      </c>
      <c r="E287">
        <f>StSh!C287</f>
        <v>0</v>
      </c>
      <c r="F287" t="e">
        <f>IF(C287-D287+E287=C287,1,0)</f>
        <v>#VALUE!</v>
      </c>
      <c r="G287">
        <f>IF(C287=D287,1,0)</f>
        <v>0</v>
      </c>
      <c r="H287">
        <f>IF(C287=E287,1,0)</f>
        <v>0</v>
      </c>
      <c r="I287">
        <f>IF(D287=E287,1,0)</f>
        <v>0</v>
      </c>
    </row>
    <row r="288" spans="1:9" hidden="1">
      <c r="A288" t="str">
        <f>EdCh!A288</f>
        <v>205797000</v>
      </c>
      <c r="B288" t="str">
        <f>EdCh!B288</f>
        <v>Congenital malformation syndromes affecting facial appearance (disorder)</v>
      </c>
      <c r="C288">
        <f>EdCh!C288</f>
        <v>0</v>
      </c>
      <c r="D288">
        <f>BrGo!C288</f>
        <v>0</v>
      </c>
      <c r="E288">
        <f>StSh!C288</f>
        <v>0</v>
      </c>
    </row>
    <row r="289" spans="1:9" hidden="1">
      <c r="A289" t="str">
        <f>EdCh!A289</f>
        <v>448393000</v>
      </c>
      <c r="B289" t="str">
        <f>EdCh!B289</f>
        <v>Inflammation of interphalangeal joint of toe due to infection (disorder)</v>
      </c>
      <c r="C289">
        <f>EdCh!C289</f>
        <v>0</v>
      </c>
      <c r="D289">
        <f>BrGo!C289</f>
        <v>0</v>
      </c>
      <c r="E289">
        <f>StSh!C289</f>
        <v>0</v>
      </c>
    </row>
    <row r="290" spans="1:9" hidden="1">
      <c r="A290" t="str">
        <f>EdCh!A290</f>
        <v>421326000</v>
      </c>
      <c r="B290" t="str">
        <f>EdCh!B290</f>
        <v>Neurologic disorder associated with type II diabetes mellitus (disorder)</v>
      </c>
      <c r="C290">
        <f>EdCh!C290</f>
        <v>0</v>
      </c>
      <c r="D290">
        <f>BrGo!C290</f>
        <v>0</v>
      </c>
      <c r="E290">
        <f>StSh!C290</f>
        <v>0</v>
      </c>
    </row>
    <row r="291" spans="1:9" hidden="1">
      <c r="A291" t="str">
        <f>EdCh!A291</f>
        <v>62698000</v>
      </c>
      <c r="B291" t="str">
        <f>EdCh!B291</f>
        <v>Defibrination syndrome following molar AND/OR ectopic pregnancy (disorder)</v>
      </c>
      <c r="C291">
        <f>EdCh!C291</f>
        <v>0</v>
      </c>
      <c r="D291">
        <f>BrGo!C291</f>
        <v>0</v>
      </c>
      <c r="E291">
        <f>StSh!C291</f>
        <v>0</v>
      </c>
    </row>
    <row r="292" spans="1:9" hidden="1">
      <c r="A292" t="str">
        <f>EdCh!A292</f>
        <v>424989000</v>
      </c>
      <c r="B292" t="str">
        <f>EdCh!B292</f>
        <v>Diabetic gastroparesis associated with type 2 diabetes mellitus (disorder)</v>
      </c>
      <c r="C292">
        <f>EdCh!C292</f>
        <v>0</v>
      </c>
      <c r="D292">
        <f>BrGo!C292</f>
        <v>0</v>
      </c>
      <c r="E292">
        <f>StSh!C292</f>
        <v>0</v>
      </c>
    </row>
    <row r="293" spans="1:9" hidden="1">
      <c r="A293" t="str">
        <f>EdCh!A293</f>
        <v>52565000</v>
      </c>
      <c r="B293" t="str">
        <f>EdCh!B293</f>
        <v>Non megaloblastic anemia associated with nutritional deficiency (disorder)</v>
      </c>
      <c r="C293">
        <f>EdCh!C293</f>
        <v>0</v>
      </c>
      <c r="D293">
        <f>BrGo!C293</f>
        <v>0</v>
      </c>
      <c r="E293">
        <f>StSh!C293</f>
        <v>0</v>
      </c>
    </row>
    <row r="294" spans="1:9" hidden="1">
      <c r="A294" t="str">
        <f>EdCh!A294</f>
        <v>420514000</v>
      </c>
      <c r="B294" t="str">
        <f>EdCh!B294</f>
        <v>Persistent proteinuria associated with type I diabetes mellitus (disorder)</v>
      </c>
      <c r="C294">
        <f>EdCh!C294</f>
        <v>0</v>
      </c>
      <c r="D294">
        <f>BrGo!C294</f>
        <v>0</v>
      </c>
      <c r="E294">
        <f>StSh!C294</f>
        <v>0</v>
      </c>
    </row>
    <row r="295" spans="1:9" hidden="1">
      <c r="A295" t="str">
        <f>EdCh!A295</f>
        <v>427925000</v>
      </c>
      <c r="B295" t="str">
        <f>EdCh!B295</f>
        <v>Arthropathy of the wrist associated with a neurological disorder (disorder)</v>
      </c>
      <c r="C295">
        <f>EdCh!C295</f>
        <v>0</v>
      </c>
      <c r="D295">
        <f>BrGo!C295</f>
        <v>0</v>
      </c>
      <c r="E295">
        <f>StSh!C295</f>
        <v>0</v>
      </c>
    </row>
    <row r="296" spans="1:9">
      <c r="A296" t="str">
        <f>EdCh!A296</f>
        <v>36471000</v>
      </c>
      <c r="B296" t="str">
        <f>EdCh!B296</f>
        <v>Dilated cardiomyopathy secondary to systemic lupus erythematosus (disorder)</v>
      </c>
      <c r="C296">
        <f>EdCh!C296</f>
        <v>3</v>
      </c>
      <c r="D296">
        <f>BrGo!C296</f>
        <v>2</v>
      </c>
      <c r="E296">
        <f>StSh!C296</f>
        <v>3</v>
      </c>
      <c r="F296">
        <f>IF(C296-D296+E296=C296,1,0)</f>
        <v>0</v>
      </c>
      <c r="G296">
        <f>IF(C296=D296,1,0)</f>
        <v>0</v>
      </c>
      <c r="H296">
        <f>IF(C296=E296,1,0)</f>
        <v>1</v>
      </c>
      <c r="I296">
        <f>IF(D296=E296,1,0)</f>
        <v>0</v>
      </c>
    </row>
    <row r="297" spans="1:9" hidden="1">
      <c r="A297" t="str">
        <f>EdCh!A297</f>
        <v>91843000</v>
      </c>
      <c r="B297" t="str">
        <f>EdCh!B297</f>
        <v>Friction injury of tooth secondary to deleterious oral practices (disorder)</v>
      </c>
      <c r="C297">
        <f>EdCh!C297</f>
        <v>0</v>
      </c>
      <c r="D297">
        <f>BrGo!C297</f>
        <v>0</v>
      </c>
      <c r="E297">
        <f>StSh!C297</f>
        <v>0</v>
      </c>
    </row>
    <row r="298" spans="1:9" hidden="1">
      <c r="A298" t="str">
        <f>EdCh!A298</f>
        <v>213312000</v>
      </c>
      <c r="B298" t="str">
        <f>EdCh!B298</f>
        <v>Infection after injection, infusion, transfusion and vaccination (disorder)</v>
      </c>
      <c r="C298">
        <f>EdCh!C298</f>
        <v>0</v>
      </c>
      <c r="D298">
        <f>BrGo!C298</f>
        <v>0</v>
      </c>
      <c r="E298">
        <f>StSh!C298</f>
        <v>0</v>
      </c>
    </row>
    <row r="299" spans="1:9" hidden="1">
      <c r="A299" t="str">
        <f>EdCh!A299</f>
        <v>64615000</v>
      </c>
      <c r="B299" t="str">
        <f>EdCh!B299</f>
        <v>Restrictive cardiomyopathy secondary to glycogen storage disease (disorder)</v>
      </c>
      <c r="C299">
        <f>EdCh!C299</f>
        <v>0</v>
      </c>
      <c r="D299">
        <f>BrGo!C299</f>
        <v>0</v>
      </c>
      <c r="E299">
        <f>StSh!C299</f>
        <v>0</v>
      </c>
    </row>
    <row r="300" spans="1:9" hidden="1">
      <c r="A300" t="str">
        <f>EdCh!A300</f>
        <v>267886000</v>
      </c>
      <c r="B300" t="str">
        <f>EdCh!B300</f>
        <v>Chondrocalcinosis due to pyrophosphate crystals, of the lower leg (disorder)</v>
      </c>
      <c r="C300">
        <f>EdCh!C300</f>
        <v>0</v>
      </c>
      <c r="D300">
        <f>BrGo!C300</f>
        <v>0</v>
      </c>
      <c r="E300">
        <f>StSh!C300</f>
        <v>0</v>
      </c>
    </row>
    <row r="301" spans="1:9" hidden="1">
      <c r="A301" t="str">
        <f>EdCh!A301</f>
        <v>71855000</v>
      </c>
      <c r="B301" t="str">
        <f>EdCh!B301</f>
        <v>Acute megaloblastic anemia secondary to total parenteral nutrition (disorder)</v>
      </c>
      <c r="C301">
        <f>EdCh!C301</f>
        <v>0</v>
      </c>
      <c r="D301">
        <f>BrGo!C301</f>
        <v>0</v>
      </c>
      <c r="E301">
        <f>StSh!C301</f>
        <v>0</v>
      </c>
    </row>
    <row r="302" spans="1:9" hidden="1">
      <c r="A302" t="str">
        <f>EdCh!A302</f>
        <v>448007000</v>
      </c>
      <c r="B302" t="str">
        <f>EdCh!B302</f>
        <v>Atrioventricular septal defect associated with tetralogy of Fallot (disorder)</v>
      </c>
      <c r="C302">
        <f>EdCh!C302</f>
        <v>0</v>
      </c>
      <c r="D302">
        <f>BrGo!C302</f>
        <v>0</v>
      </c>
      <c r="E302">
        <f>StSh!C302</f>
        <v>0</v>
      </c>
    </row>
    <row r="303" spans="1:9" hidden="1">
      <c r="A303" t="str">
        <f>EdCh!A303</f>
        <v>215693000</v>
      </c>
      <c r="B303" t="str">
        <f>EdCh!B303</f>
        <v>Injury in water transport caused by deck machinery, swimmer injured (disorder)</v>
      </c>
      <c r="C303">
        <f>EdCh!C303</f>
        <v>0</v>
      </c>
      <c r="D303">
        <f>BrGo!C303</f>
        <v>0</v>
      </c>
      <c r="E303">
        <f>StSh!C303</f>
        <v>0</v>
      </c>
    </row>
    <row r="304" spans="1:9" hidden="1">
      <c r="A304" t="str">
        <f>EdCh!A304</f>
        <v>44216000</v>
      </c>
      <c r="B304" t="str">
        <f>EdCh!B304</f>
        <v>Retained products of conception, following delivery with hemorrhage (disorder)</v>
      </c>
      <c r="C304">
        <f>EdCh!C304</f>
        <v>0</v>
      </c>
      <c r="D304">
        <f>BrGo!C304</f>
        <v>0</v>
      </c>
      <c r="E304">
        <f>StSh!C304</f>
        <v>0</v>
      </c>
    </row>
    <row r="305" spans="1:9">
      <c r="A305" t="str">
        <f>EdCh!A305</f>
        <v>234641000</v>
      </c>
      <c r="B305" t="str">
        <f>EdCh!B305</f>
        <v>Immunodeficiency associated with multiple organ system abnormalities (disorder)</v>
      </c>
      <c r="C305">
        <f>EdCh!C305</f>
        <v>1</v>
      </c>
      <c r="D305">
        <f>BrGo!C305</f>
        <v>1</v>
      </c>
      <c r="E305">
        <f>StSh!C305</f>
        <v>1</v>
      </c>
      <c r="F305">
        <f>IF(C305-D305+E305=C305,1,0)</f>
        <v>1</v>
      </c>
      <c r="G305">
        <f>IF(C305=D305,1,0)</f>
        <v>1</v>
      </c>
      <c r="H305">
        <f>IF(C305=E305,1,0)</f>
        <v>1</v>
      </c>
      <c r="I305">
        <f>IF(D305=E305,1,0)</f>
        <v>1</v>
      </c>
    </row>
    <row r="306" spans="1:9" hidden="1">
      <c r="A306" t="str">
        <f>EdCh!A306</f>
        <v>109489000</v>
      </c>
      <c r="B306" t="str">
        <f>EdCh!B306</f>
        <v>Localized enamel hypomineralization associated with localized trauma (disorder)</v>
      </c>
      <c r="C306">
        <f>EdCh!C306</f>
        <v>0</v>
      </c>
      <c r="D306">
        <f>BrGo!C306</f>
        <v>0</v>
      </c>
      <c r="E306">
        <f>StSh!C306</f>
        <v>0</v>
      </c>
    </row>
    <row r="307" spans="1:9" hidden="1">
      <c r="A307" t="str">
        <f>EdCh!A307</f>
        <v>421305000</v>
      </c>
      <c r="B307" t="str">
        <f>EdCh!B307</f>
        <v>Persistent microalbuminuria associated with type I diabetes mellitus (disorder)</v>
      </c>
      <c r="C307">
        <f>EdCh!C307</f>
        <v>0</v>
      </c>
      <c r="D307">
        <f>BrGo!C307</f>
        <v>0</v>
      </c>
      <c r="E307">
        <f>StSh!C307</f>
        <v>0</v>
      </c>
    </row>
    <row r="308" spans="1:9" hidden="1">
      <c r="A308" t="str">
        <f>EdCh!A308</f>
        <v>428106000</v>
      </c>
      <c r="B308" t="str">
        <f>EdCh!B308</f>
        <v>Arthropathy of multiple joints associated with a neurological disorder (disorder)</v>
      </c>
      <c r="C308">
        <f>EdCh!C308</f>
        <v>0</v>
      </c>
      <c r="D308">
        <f>BrGo!C308</f>
        <v>0</v>
      </c>
      <c r="E308">
        <f>StSh!C308</f>
        <v>0</v>
      </c>
    </row>
    <row r="309" spans="1:9" hidden="1">
      <c r="A309" t="str">
        <f>EdCh!A309</f>
        <v>199560000</v>
      </c>
      <c r="B309" t="str">
        <f>EdCh!B309</f>
        <v>Fetus with damage due to intrauterine contraceptive device - delivered (disorder)</v>
      </c>
      <c r="C309">
        <f>EdCh!C309</f>
        <v>0</v>
      </c>
      <c r="D309">
        <f>BrGo!C309</f>
        <v>0</v>
      </c>
      <c r="E309">
        <f>StSh!C309</f>
        <v>0</v>
      </c>
    </row>
    <row r="310" spans="1:9" hidden="1">
      <c r="A310" t="str">
        <f>EdCh!A310</f>
        <v>445945000</v>
      </c>
      <c r="B310" t="str">
        <f>EdCh!B310</f>
        <v>Infectious disease associated with acquired immune deficiency syndrome (disorder)</v>
      </c>
      <c r="C310">
        <f>EdCh!C310</f>
        <v>0</v>
      </c>
      <c r="D310">
        <f>BrGo!C310</f>
        <v>0</v>
      </c>
      <c r="E310">
        <f>StSh!C310</f>
        <v>0</v>
      </c>
    </row>
    <row r="311" spans="1:9" hidden="1">
      <c r="A311" t="str">
        <f>EdCh!A311</f>
        <v>237670000</v>
      </c>
      <c r="B311" t="str">
        <f>EdCh!B311</f>
        <v>Adrenocorticotropic hormone hypersecretion not causing Cushing syndrome (disorder)</v>
      </c>
      <c r="C311">
        <f>EdCh!C311</f>
        <v>0</v>
      </c>
      <c r="D311">
        <f>BrGo!C311</f>
        <v>0</v>
      </c>
      <c r="E311">
        <f>StSh!C311</f>
        <v>0</v>
      </c>
    </row>
    <row r="312" spans="1:9" hidden="1">
      <c r="A312" t="str">
        <f>EdCh!A312</f>
        <v>45390000</v>
      </c>
      <c r="B312" t="str">
        <f>EdCh!B312</f>
        <v>Severe combined immunodeficiency due to absent interleukin-2 production (disorder)</v>
      </c>
      <c r="C312">
        <f>EdCh!C312</f>
        <v>0</v>
      </c>
      <c r="D312">
        <f>BrGo!C312</f>
        <v>0</v>
      </c>
      <c r="E312">
        <f>StSh!C312</f>
        <v>0</v>
      </c>
    </row>
    <row r="313" spans="1:9" hidden="1">
      <c r="A313" t="str">
        <f>EdCh!A313</f>
        <v>23882000</v>
      </c>
      <c r="B313" t="str">
        <f>EdCh!B313</f>
        <v>Neuritis AND/OR radiculitis due to rupture of lumbar intervertebral disc (disorder)</v>
      </c>
      <c r="C313">
        <f>EdCh!C313</f>
        <v>0</v>
      </c>
      <c r="D313">
        <f>BrGo!C313</f>
        <v>0</v>
      </c>
      <c r="E313">
        <f>StSh!C313</f>
        <v>0</v>
      </c>
    </row>
    <row r="314" spans="1:9" hidden="1">
      <c r="A314" t="str">
        <f>EdCh!A314</f>
        <v>72585000</v>
      </c>
      <c r="B314" t="str">
        <f>EdCh!B314</f>
        <v>Parkinsonian syndrome associated with idiopathic orthostatic hypotension (disorder)</v>
      </c>
      <c r="C314">
        <f>EdCh!C314</f>
        <v>0</v>
      </c>
      <c r="D314">
        <f>BrGo!C314</f>
        <v>0</v>
      </c>
      <c r="E314">
        <f>StSh!C314</f>
        <v>0</v>
      </c>
    </row>
    <row r="315" spans="1:9" hidden="1">
      <c r="A315" t="str">
        <f>EdCh!A315</f>
        <v>41483000</v>
      </c>
      <c r="B315" t="str">
        <f>EdCh!B315</f>
        <v>Multiple malformation syndrome, small stature, without skeletal dysplasia (disorder)</v>
      </c>
      <c r="C315">
        <f>EdCh!C315</f>
        <v>0</v>
      </c>
      <c r="D315">
        <f>BrGo!C315</f>
        <v>0</v>
      </c>
      <c r="E315">
        <f>StSh!C315</f>
        <v>0</v>
      </c>
    </row>
    <row r="316" spans="1:9" hidden="1">
      <c r="A316" t="str">
        <f>EdCh!A316</f>
        <v>402454000</v>
      </c>
      <c r="B316" t="str">
        <f>EdCh!B316</f>
        <v>Primary systemic amyloidosis associated with occult plasma cell dyscrasia (disorder)</v>
      </c>
      <c r="C316">
        <f>EdCh!C316</f>
        <v>0</v>
      </c>
      <c r="D316">
        <f>BrGo!C316</f>
        <v>0</v>
      </c>
      <c r="E316">
        <f>StSh!C316</f>
        <v>0</v>
      </c>
    </row>
    <row r="317" spans="1:9" hidden="1">
      <c r="A317" t="str">
        <f>EdCh!A317</f>
        <v>194926000</v>
      </c>
      <c r="B317" t="str">
        <f>EdCh!B317</f>
        <v>Acute and subacute infective endocarditis associated with another disorder (disorder)</v>
      </c>
      <c r="C317">
        <f>EdCh!C317</f>
        <v>0</v>
      </c>
      <c r="D317">
        <f>BrGo!C317</f>
        <v>0</v>
      </c>
      <c r="E317">
        <f>StSh!C317</f>
        <v>0</v>
      </c>
    </row>
    <row r="318" spans="1:9" hidden="1">
      <c r="A318" t="str">
        <f>EdCh!A318</f>
        <v>91641000</v>
      </c>
      <c r="B318" t="str">
        <f>EdCh!B318</f>
        <v>Injury at T7-T12 level with posterior cord syndrome AND without bone injury (disorder)</v>
      </c>
      <c r="C318">
        <f>EdCh!C318</f>
        <v>0</v>
      </c>
      <c r="D318">
        <f>BrGo!C318</f>
        <v>0</v>
      </c>
      <c r="E318">
        <f>StSh!C318</f>
        <v>0</v>
      </c>
    </row>
    <row r="319" spans="1:9" hidden="1">
      <c r="A319" t="str">
        <f>EdCh!A319</f>
        <v>199965000</v>
      </c>
      <c r="B319" t="str">
        <f>EdCh!B319</f>
        <v>Rupture of uterus during and after labor - delivered with postnatal problem (disorder)</v>
      </c>
      <c r="C319">
        <f>EdCh!C319</f>
        <v>0</v>
      </c>
      <c r="D319">
        <f>BrGo!C319</f>
        <v>0</v>
      </c>
      <c r="E319">
        <f>StSh!C319</f>
        <v>0</v>
      </c>
    </row>
    <row r="320" spans="1:9" hidden="1">
      <c r="A320" t="str">
        <f>EdCh!A320</f>
        <v>430428000</v>
      </c>
      <c r="B320" t="str">
        <f>EdCh!B320</f>
        <v>Arthropathy of the ankle AND/OR foot associated with a neurological disorder (disorder)</v>
      </c>
      <c r="C320">
        <f>EdCh!C320</f>
        <v>0</v>
      </c>
      <c r="D320">
        <f>BrGo!C320</f>
        <v>0</v>
      </c>
      <c r="E320">
        <f>StSh!C320</f>
        <v>0</v>
      </c>
    </row>
    <row r="321" spans="1:9" hidden="1">
      <c r="A321" t="str">
        <f>EdCh!A321</f>
        <v>448092000</v>
      </c>
      <c r="B321" t="str">
        <f>EdCh!B321</f>
        <v>Vascular ring due to aberrant subclavian artery and bilateral arterial ducts (disorder)</v>
      </c>
      <c r="C321">
        <f>EdCh!C321</f>
        <v>0</v>
      </c>
      <c r="D321">
        <f>BrGo!C321</f>
        <v>0</v>
      </c>
      <c r="E321">
        <f>StSh!C321</f>
        <v>0</v>
      </c>
    </row>
    <row r="322" spans="1:9" hidden="1">
      <c r="A322" t="str">
        <f>EdCh!A322</f>
        <v>194862000</v>
      </c>
      <c r="B322" t="str">
        <f>EdCh!B322</f>
        <v>Hemopericardium as current complication following acute myocardial infarction (disorder)</v>
      </c>
      <c r="C322">
        <f>EdCh!C322</f>
        <v>0</v>
      </c>
      <c r="D322">
        <f>BrGo!C322</f>
        <v>0</v>
      </c>
      <c r="E322">
        <f>StSh!C322</f>
        <v>0</v>
      </c>
    </row>
    <row r="323" spans="1:9" hidden="1">
      <c r="A323" t="str">
        <f>EdCh!A323</f>
        <v>215555000</v>
      </c>
      <c r="B323" t="str">
        <f>EdCh!B323</f>
        <v>Injury caused by watercraft accident involving collision, water skier injured (disorder)</v>
      </c>
      <c r="C323">
        <f>EdCh!C323</f>
        <v>0</v>
      </c>
      <c r="D323">
        <f>BrGo!C323</f>
        <v>0</v>
      </c>
      <c r="E323">
        <f>StSh!C323</f>
        <v>0</v>
      </c>
    </row>
    <row r="324" spans="1:9" hidden="1">
      <c r="A324" t="str">
        <f>EdCh!A324</f>
        <v>41387000</v>
      </c>
      <c r="B324" t="str">
        <f>EdCh!B324</f>
        <v>Hereditary nonspherocytic hemolytic anemia due to phosphofructokinase deficiency (disorder)</v>
      </c>
      <c r="C324">
        <f>EdCh!C324</f>
        <v>0</v>
      </c>
      <c r="D324">
        <f>BrGo!C324</f>
        <v>0</v>
      </c>
      <c r="E324">
        <f>StSh!C324</f>
        <v>0</v>
      </c>
    </row>
    <row r="325" spans="1:9" hidden="1">
      <c r="A325" t="str">
        <f>EdCh!A325</f>
        <v>199662000</v>
      </c>
      <c r="B325" t="str">
        <f>EdCh!B325</f>
        <v>Premature rupture of membranes with onset of labor after 24 hours of the rupture (disorder)</v>
      </c>
      <c r="C325">
        <f>EdCh!C325</f>
        <v>0</v>
      </c>
      <c r="D325">
        <f>BrGo!C325</f>
        <v>0</v>
      </c>
      <c r="E325">
        <f>StSh!C325</f>
        <v>0</v>
      </c>
    </row>
    <row r="326" spans="1:9" hidden="1">
      <c r="A326" t="str">
        <f>EdCh!A326</f>
        <v>448308000</v>
      </c>
      <c r="B326" t="str">
        <f>EdCh!B326</f>
        <v>Right ventricular outflow tract obstruction due to common atrioventricular valve (disorder)</v>
      </c>
      <c r="C326">
        <f>EdCh!C326</f>
        <v>0</v>
      </c>
      <c r="D326">
        <f>BrGo!C326</f>
        <v>0</v>
      </c>
      <c r="E326">
        <f>StSh!C326</f>
        <v>0</v>
      </c>
    </row>
    <row r="327" spans="1:9" hidden="1">
      <c r="A327" t="str">
        <f>EdCh!A327</f>
        <v>43262000</v>
      </c>
      <c r="B327" t="str">
        <f>EdCh!B327</f>
        <v>Subdural hemorrhage following injury with open intracranial wound AND concussion (disorder)</v>
      </c>
      <c r="C327">
        <f>EdCh!C327</f>
        <v>0</v>
      </c>
      <c r="D327">
        <f>BrGo!C327</f>
        <v>0</v>
      </c>
      <c r="E327">
        <f>StSh!C327</f>
        <v>0</v>
      </c>
    </row>
    <row r="328" spans="1:9" hidden="1">
      <c r="A328" t="str">
        <f>EdCh!A328</f>
        <v>215714000</v>
      </c>
      <c r="B328" t="str">
        <f>EdCh!B328</f>
        <v>Injury in water transport caused by galley machinery, docker or stevedore injured (disorder)</v>
      </c>
      <c r="C328">
        <f>EdCh!C328</f>
        <v>0</v>
      </c>
      <c r="D328">
        <f>BrGo!C328</f>
        <v>0</v>
      </c>
      <c r="E328">
        <f>StSh!C328</f>
        <v>0</v>
      </c>
    </row>
    <row r="329" spans="1:9" hidden="1">
      <c r="A329" t="str">
        <f>EdCh!A329</f>
        <v>109534000</v>
      </c>
      <c r="B329" t="str">
        <f>EdCh!B329</f>
        <v>Precocious exfoliation of teeth related to root resorption associated with trauma (disorder)</v>
      </c>
      <c r="C329">
        <f>EdCh!C329</f>
        <v>0</v>
      </c>
      <c r="D329">
        <f>BrGo!C329</f>
        <v>0</v>
      </c>
      <c r="E329">
        <f>StSh!C329</f>
        <v>0</v>
      </c>
    </row>
    <row r="330" spans="1:9" hidden="1">
      <c r="A330" t="str">
        <f>EdCh!A330</f>
        <v>445003000</v>
      </c>
      <c r="B330" t="str">
        <f>EdCh!B330</f>
        <v>Left ventricular outflow tract obstruction due to subpulmonary fibromuscular shelf (disorder)</v>
      </c>
      <c r="C330">
        <f>EdCh!C330</f>
        <v>0</v>
      </c>
      <c r="D330">
        <f>BrGo!C330</f>
        <v>0</v>
      </c>
      <c r="E330">
        <f>StSh!C330</f>
        <v>0</v>
      </c>
    </row>
    <row r="331" spans="1:9">
      <c r="A331" t="str">
        <f>EdCh!A331</f>
        <v>201631000</v>
      </c>
      <c r="B331" t="str">
        <f>EdCh!B331</f>
        <v>Chondrocalcinosis due to dicalcium phosphate crystals, of the pelvic region and thigh (disorder)</v>
      </c>
      <c r="C331">
        <f>EdCh!C331</f>
        <v>3</v>
      </c>
      <c r="D331" t="str">
        <f>BrGo!C331</f>
        <v>N/A</v>
      </c>
      <c r="E331">
        <f>StSh!C331</f>
        <v>3</v>
      </c>
      <c r="F331" t="e">
        <f>IF(C331-D331+E331=C331,1,0)</f>
        <v>#VALUE!</v>
      </c>
      <c r="G331">
        <f>IF(C331=D331,1,0)</f>
        <v>0</v>
      </c>
      <c r="H331">
        <f>IF(C331=E331,1,0)</f>
        <v>1</v>
      </c>
      <c r="I331">
        <f>IF(D331=E331,1,0)</f>
        <v>0</v>
      </c>
    </row>
    <row r="332" spans="1:9" hidden="1">
      <c r="A332" t="str">
        <f>EdCh!A332</f>
        <v>62268000</v>
      </c>
      <c r="B332" t="str">
        <f>EdCh!B332</f>
        <v>Hereditary nonspherocytic hemolytic anemia due to diphosphoglycerate mutase deficiency (disorder)</v>
      </c>
      <c r="C332">
        <f>EdCh!C332</f>
        <v>0</v>
      </c>
      <c r="D332">
        <f>BrGo!C332</f>
        <v>0</v>
      </c>
      <c r="E332">
        <f>StSh!C332</f>
        <v>0</v>
      </c>
    </row>
    <row r="333" spans="1:9">
      <c r="A333" t="str">
        <f>EdCh!A333</f>
        <v>44641000</v>
      </c>
      <c r="B333" t="str">
        <f>EdCh!B333</f>
        <v>Hereditary nonspherocytic hemolytic anemia due to triosephosphate isomerase deficiency (disorder)</v>
      </c>
      <c r="C333">
        <f>EdCh!C333</f>
        <v>3</v>
      </c>
      <c r="D333">
        <f>BrGo!C333</f>
        <v>2</v>
      </c>
      <c r="E333">
        <f>StSh!C333</f>
        <v>3</v>
      </c>
      <c r="F333">
        <f>IF(C333-D333+E333=C333,1,0)</f>
        <v>0</v>
      </c>
      <c r="G333">
        <f>IF(C333=D333,1,0)</f>
        <v>0</v>
      </c>
      <c r="H333">
        <f>IF(C333=E333,1,0)</f>
        <v>1</v>
      </c>
      <c r="I333">
        <f>IF(D333=E333,1,0)</f>
        <v>0</v>
      </c>
    </row>
    <row r="334" spans="1:9" hidden="1">
      <c r="A334" t="str">
        <f>EdCh!A334</f>
        <v>77498000</v>
      </c>
      <c r="B334" t="str">
        <f>EdCh!B334</f>
        <v>Extradural hemorrhage following injury without open intracranial wound AND with concussion (disorder)</v>
      </c>
      <c r="C334">
        <f>EdCh!C334</f>
        <v>0</v>
      </c>
      <c r="D334">
        <f>BrGo!C334</f>
        <v>0</v>
      </c>
      <c r="E334">
        <f>StSh!C334</f>
        <v>0</v>
      </c>
    </row>
    <row r="335" spans="1:9">
      <c r="A335" t="str">
        <f>EdCh!A335</f>
        <v>111681000</v>
      </c>
      <c r="B335" t="str">
        <f>EdCh!B335</f>
        <v>Extradural hemorrhage following injury with open intracranial wound AND loss of consciousness (disorder)</v>
      </c>
      <c r="C335">
        <f>EdCh!C335</f>
        <v>2</v>
      </c>
      <c r="D335">
        <f>BrGo!C335</f>
        <v>2</v>
      </c>
      <c r="E335">
        <f>StSh!C335</f>
        <v>2</v>
      </c>
      <c r="F335">
        <f>IF(C335-D335+E335=C335,1,0)</f>
        <v>1</v>
      </c>
      <c r="G335">
        <f>IF(C335=D335,1,0)</f>
        <v>1</v>
      </c>
      <c r="H335">
        <f>IF(C335=E335,1,0)</f>
        <v>1</v>
      </c>
      <c r="I335">
        <f>IF(D335=E335,1,0)</f>
        <v>1</v>
      </c>
    </row>
    <row r="336" spans="1:9" hidden="1">
      <c r="A336" t="str">
        <f>EdCh!A336</f>
        <v>75507000</v>
      </c>
      <c r="B336" t="str">
        <f>EdCh!B336</f>
        <v>Subarachnoid hemorrhage following injury with open intracranial wound AND loss of consciousness (disorder)</v>
      </c>
      <c r="C336">
        <f>EdCh!C336</f>
        <v>0</v>
      </c>
      <c r="D336">
        <f>BrGo!C336</f>
        <v>0</v>
      </c>
      <c r="E336">
        <f>StSh!C336</f>
        <v>0</v>
      </c>
    </row>
    <row r="337" spans="1:9" hidden="1">
      <c r="A337" t="str">
        <f>EdCh!A337</f>
        <v>403257000</v>
      </c>
      <c r="B337" t="str">
        <f>EdCh!B337</f>
        <v>Hypermelanosis due to adrenocorticotropic hormone/melanocyte stimulating hormone-secreting tumor (disorder)</v>
      </c>
      <c r="C337">
        <f>EdCh!C337</f>
        <v>0</v>
      </c>
      <c r="D337">
        <f>BrGo!C337</f>
        <v>0</v>
      </c>
      <c r="E337">
        <f>StSh!C337</f>
        <v>0</v>
      </c>
    </row>
    <row r="338" spans="1:9">
      <c r="A338" t="str">
        <f>EdCh!A338</f>
        <v>66231000</v>
      </c>
      <c r="B338" t="str">
        <f>EdCh!B338</f>
        <v>Fetal OR intrauterine asphyxia, not clear if noted before OR after onset of labor in liveborn infant (disorder)</v>
      </c>
      <c r="C338" t="str">
        <f>EdCh!C338</f>
        <v>N/A</v>
      </c>
      <c r="D338" t="str">
        <f>BrGo!C338</f>
        <v>N/A</v>
      </c>
      <c r="E338">
        <f>StSh!C338</f>
        <v>0</v>
      </c>
      <c r="F338" t="e">
        <f>IF(C338-D338+E338=C338,1,0)</f>
        <v>#VALUE!</v>
      </c>
      <c r="G338">
        <f>IF(C338=D338,1,0)</f>
        <v>1</v>
      </c>
      <c r="H338">
        <f>IF(C338=E338,1,0)</f>
        <v>0</v>
      </c>
      <c r="I338">
        <f>IF(D338=E338,1,0)</f>
        <v>0</v>
      </c>
    </row>
    <row r="339" spans="1:9" hidden="1">
      <c r="A339" t="str">
        <f>EdCh!A339</f>
        <v>209940000</v>
      </c>
      <c r="B339" t="str">
        <f>EdCh!B339</f>
        <v>Subarachnoid hemorrhage following injury with open intracranial wound, with no loss of consciousness (disorder)</v>
      </c>
      <c r="C339">
        <f>EdCh!C339</f>
        <v>0</v>
      </c>
      <c r="D339">
        <f>BrGo!C339</f>
        <v>0</v>
      </c>
      <c r="E339">
        <f>StSh!C339</f>
        <v>0</v>
      </c>
    </row>
    <row r="340" spans="1:9" hidden="1">
      <c r="A340" t="str">
        <f>EdCh!A340</f>
        <v>32825000</v>
      </c>
      <c r="B340" t="str">
        <f>EdCh!B340</f>
        <v>Perforation due to foreign body accidentally left in operative wound AND/OR body cavity during a procedure (disorder)</v>
      </c>
      <c r="C340">
        <f>EdCh!C340</f>
        <v>0</v>
      </c>
      <c r="D340">
        <f>BrGo!C340</f>
        <v>0</v>
      </c>
      <c r="E340">
        <f>StSh!C340</f>
        <v>0</v>
      </c>
    </row>
    <row r="341" spans="1:9" hidden="1">
      <c r="A341" t="str">
        <f>EdCh!A341</f>
        <v>29635000</v>
      </c>
      <c r="B341" t="str">
        <f>EdCh!B341</f>
        <v>Subdural hemorrhage following injury with open intracranial wound AND brief loss of consciousness (less than one hour) (disorder)</v>
      </c>
      <c r="C341">
        <f>EdCh!C341</f>
        <v>0</v>
      </c>
      <c r="D341">
        <f>BrGo!C341</f>
        <v>0</v>
      </c>
      <c r="E341">
        <f>StSh!C341</f>
        <v>0</v>
      </c>
    </row>
    <row r="342" spans="1:9" hidden="1">
      <c r="A342" t="str">
        <f>EdCh!A342</f>
        <v>63323000</v>
      </c>
      <c r="B342" t="str">
        <f>EdCh!B342</f>
        <v>Subdural hemorrhage following injury without open intracranial wound AND with moderate loss of consciousness (1-24 hours) (disorder)</v>
      </c>
      <c r="C342">
        <f>EdCh!C342</f>
        <v>0</v>
      </c>
      <c r="D342">
        <f>BrGo!C342</f>
        <v>0</v>
      </c>
      <c r="E342">
        <f>StSh!C342</f>
        <v>0</v>
      </c>
    </row>
    <row r="343" spans="1:9" hidden="1">
      <c r="A343" t="str">
        <f>EdCh!A343</f>
        <v>87020000</v>
      </c>
      <c r="B343" t="str">
        <f>EdCh!B343</f>
        <v>Subarachnoid hemorrhage following injury without open intracranial wound AND with brief loss of consciousness (less than one hour) (disorder)</v>
      </c>
      <c r="C343">
        <f>EdCh!C343</f>
        <v>0</v>
      </c>
      <c r="D343">
        <f>BrGo!C343</f>
        <v>0</v>
      </c>
      <c r="E343">
        <f>StSh!C343</f>
        <v>0</v>
      </c>
    </row>
    <row r="344" spans="1:9" hidden="1">
      <c r="A344" t="str">
        <f>EdCh!A344</f>
        <v>397341000</v>
      </c>
      <c r="B344" t="str">
        <f>EdCh!B344</f>
        <v>Acute myeloid leukemia with multilineage dysplasia following a myelodysplastic syndrome or myelodysplastic syndrome/myeloproliferative disorder (morphologic abnormality)</v>
      </c>
      <c r="C344">
        <f>EdCh!C344</f>
        <v>0</v>
      </c>
      <c r="D344">
        <f>BrGo!C344</f>
        <v>0</v>
      </c>
      <c r="E344">
        <f>StSh!C344</f>
        <v>0</v>
      </c>
    </row>
    <row r="345" spans="1:9" hidden="1">
      <c r="A345" t="str">
        <f>EdCh!A345</f>
        <v>91216000</v>
      </c>
      <c r="B345" t="str">
        <f>EdCh!B345</f>
        <v>Intracranial hemorrhage following injury with open intracranial wound AND prolonged loss of consciousness (more than 24 hours) AND return to pre-existing conscious level (disorder)</v>
      </c>
      <c r="C345">
        <f>EdCh!C345</f>
        <v>0</v>
      </c>
      <c r="D345">
        <f>BrGo!C345</f>
        <v>0</v>
      </c>
      <c r="E345">
        <f>StSh!C345</f>
        <v>0</v>
      </c>
    </row>
    <row r="346" spans="1:9" hidden="1">
      <c r="A346" t="str">
        <f>EdCh!A346</f>
        <v>111677000</v>
      </c>
      <c r="B346" t="str">
        <f>EdCh!B346</f>
        <v>Subdural hemorrhage following injury with open intracranial wound and prolonged loss of consciousness (more than 24 hours) and without return to pre-existing conscious level (disorder)</v>
      </c>
      <c r="C346">
        <f>EdCh!C346</f>
        <v>0</v>
      </c>
      <c r="D346">
        <f>BrGo!C346</f>
        <v>0</v>
      </c>
      <c r="E346">
        <f>StSh!C346</f>
        <v>0</v>
      </c>
    </row>
    <row r="347" spans="1:9" hidden="1">
      <c r="A347" t="str">
        <f>EdCh!A347</f>
        <v>88747000</v>
      </c>
      <c r="B347" t="str">
        <f>EdCh!B347</f>
        <v>Subarachnoid hemorrhage following injury without open intracranial wound AND with prolonged loss of consciousness (more than 24 hours) AND return to pre-existing conscious level (disorder)</v>
      </c>
      <c r="C347">
        <f>EdCh!C347</f>
        <v>0</v>
      </c>
      <c r="D347">
        <f>BrGo!C347</f>
        <v>0</v>
      </c>
      <c r="E347">
        <f>StSh!C347</f>
        <v>0</v>
      </c>
    </row>
    <row r="348" spans="1:9" hidden="1">
      <c r="G348">
        <f t="shared" ref="G348:I348" si="8">SUM(G102:G338)</f>
        <v>12</v>
      </c>
      <c r="H348">
        <f t="shared" si="8"/>
        <v>15</v>
      </c>
      <c r="I348">
        <f t="shared" si="8"/>
        <v>9</v>
      </c>
    </row>
    <row r="349" spans="1:9">
      <c r="G349">
        <f>SUM(G102:G338)</f>
        <v>12</v>
      </c>
      <c r="H349">
        <f t="shared" ref="H349:I349" si="9">SUM(H102:H338)</f>
        <v>15</v>
      </c>
      <c r="I349">
        <f t="shared" si="9"/>
        <v>9</v>
      </c>
    </row>
  </sheetData>
  <autoFilter ref="A1:E348">
    <filterColumn colId="0">
      <customFilters>
        <customFilter val="*1000"/>
      </customFilters>
    </filterColumn>
    <filterColumn colId="1">
      <customFilters>
        <customFilter operator="notEqual" val="*syndrome*"/>
      </customFilters>
    </filterColumn>
  </autoFilter>
  <conditionalFormatting sqref="F102:I338">
    <cfRule type="cellIs" dxfId="1" priority="2" operator="equal">
      <formula>1</formula>
    </cfRule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EdCh</vt:lpstr>
      <vt:lpstr>BrGo</vt:lpstr>
      <vt:lpstr>StSh</vt:lpstr>
      <vt:lpstr>All</vt:lpstr>
    </vt:vector>
  </TitlesOfParts>
  <Company>NHS Connecting for Health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edch</cp:lastModifiedBy>
  <dcterms:created xsi:type="dcterms:W3CDTF">2013-03-18T15:26:23Z</dcterms:created>
  <dcterms:modified xsi:type="dcterms:W3CDTF">2013-04-03T22:48:57Z</dcterms:modified>
</cp:coreProperties>
</file>