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414" firstSheet="2" activeTab="3"/>
  </bookViews>
  <sheets>
    <sheet name="results_vital_signs" sheetId="1" r:id="rId1"/>
    <sheet name="results_sample_observables" sheetId="2" r:id="rId2"/>
    <sheet name="quality_criteria_vital_signs" sheetId="3" r:id="rId3"/>
    <sheet name="quality_criteria_sample_observa" sheetId="4" r:id="rId4"/>
  </sheets>
  <calcPr calcId="145621" iterateDelta="1E-4"/>
  <fileRecoveryPr repairLoad="1"/>
</workbook>
</file>

<file path=xl/calcChain.xml><?xml version="1.0" encoding="utf-8"?>
<calcChain xmlns="http://schemas.openxmlformats.org/spreadsheetml/2006/main">
  <c r="F3" i="4" l="1"/>
  <c r="G3" i="4" s="1"/>
  <c r="F2" i="4"/>
  <c r="F4" i="4" s="1"/>
  <c r="F3" i="3"/>
  <c r="F2" i="3"/>
  <c r="F4" i="3" s="1"/>
  <c r="G3" i="3" l="1"/>
  <c r="G2" i="3"/>
  <c r="G2" i="4"/>
</calcChain>
</file>

<file path=xl/sharedStrings.xml><?xml version="1.0" encoding="utf-8"?>
<sst xmlns="http://schemas.openxmlformats.org/spreadsheetml/2006/main" count="1233" uniqueCount="368">
  <si>
    <t>Reviewer</t>
  </si>
  <si>
    <t>Case #</t>
  </si>
  <si>
    <t>SCTID</t>
  </si>
  <si>
    <t>FSN</t>
  </si>
  <si>
    <t>Primitive</t>
  </si>
  <si>
    <t>PropertyType</t>
  </si>
  <si>
    <t>Inheres-in</t>
  </si>
  <si>
    <t>Inherent-location</t>
  </si>
  <si>
    <t>Inherent-ingredient</t>
  </si>
  <si>
    <t>Characterizes</t>
  </si>
  <si>
    <t>Process agent</t>
  </si>
  <si>
    <t>Process duration</t>
  </si>
  <si>
    <t>Process output</t>
  </si>
  <si>
    <t>Towards</t>
  </si>
  <si>
    <t>Relative to</t>
  </si>
  <si>
    <t>Relative to part of</t>
  </si>
  <si>
    <t>Precondition</t>
  </si>
  <si>
    <t>Scale</t>
  </si>
  <si>
    <t>Units</t>
  </si>
  <si>
    <t>Technique</t>
  </si>
  <si>
    <t>Direct site</t>
  </si>
  <si>
    <t>Comment</t>
  </si>
  <si>
    <t>Comment 2</t>
  </si>
  <si>
    <t>Sufficiently modelled?</t>
  </si>
  <si>
    <t>CC</t>
  </si>
  <si>
    <t>Total breath rate (observable entity)</t>
  </si>
  <si>
    <t>rate/flux</t>
  </si>
  <si>
    <t>Organism</t>
  </si>
  <si>
    <t>Inhaling and exhaling (observable entity)</t>
  </si>
  <si>
    <t>lung/respiratory system</t>
  </si>
  <si>
    <t>DS</t>
  </si>
  <si>
    <t>P</t>
  </si>
  <si>
    <t>Number rate (property) (qualifier value)</t>
  </si>
  <si>
    <t>Structure of respiratory system (body structure)</t>
  </si>
  <si>
    <t>Respiratory function (process)</t>
  </si>
  <si>
    <t>Quantitative (qualifier value)</t>
  </si>
  <si>
    <t>breaths/min (qualifier value)</t>
  </si>
  <si>
    <t>Did not capure idea of "Total"</t>
  </si>
  <si>
    <t>total=spontaneuous+set</t>
  </si>
  <si>
    <t>N</t>
  </si>
  <si>
    <t>MO</t>
  </si>
  <si>
    <t>F</t>
  </si>
  <si>
    <t>Number rate</t>
  </si>
  <si>
    <t>Breathing process</t>
  </si>
  <si>
    <t>Both lungs</t>
  </si>
  <si>
    <t>Exhaled air</t>
  </si>
  <si>
    <t>Quantitiative</t>
  </si>
  <si>
    <t>Ventilator</t>
  </si>
  <si>
    <t>If this was a ventilator setting it would have to be modelled differently</t>
  </si>
  <si>
    <t>SS</t>
  </si>
  <si>
    <t>frequency</t>
  </si>
  <si>
    <t>Entire respiratory system (body structure)</t>
  </si>
  <si>
    <t>breathing</t>
  </si>
  <si>
    <t>no more, because technique etc. not specified. Primitive, because "total" seems to introduce a differentia (which I don't understand)</t>
  </si>
  <si>
    <t>Central venous pressure (observable entity)</t>
  </si>
  <si>
    <t>pressure/rate</t>
  </si>
  <si>
    <t>thoracic vena cava, near the right atrium of the heart.</t>
  </si>
  <si>
    <t>blood flow</t>
  </si>
  <si>
    <t>blood</t>
  </si>
  <si>
    <t>Central venous pressure (CVP) (also known as: right atrial pressure; RAP) describes the pressure of blood in the thoracic vena cava, near the right atrium of the heart. CVP reflects the amount of blood returning to the heart and the ability of the heart to pump the blood into the arterial system.</t>
  </si>
  <si>
    <t>Pressure (property)</t>
  </si>
  <si>
    <t>Great vein (body structure)</t>
  </si>
  <si>
    <t>Cardiovascular function (process)</t>
  </si>
  <si>
    <t>mmHg (qualifier value)</t>
  </si>
  <si>
    <t>Is pressure a valid property? Is "Great vein" specific enough?</t>
  </si>
  <si>
    <t>Y</t>
  </si>
  <si>
    <t>Pressure</t>
  </si>
  <si>
    <t>Venous blood</t>
  </si>
  <si>
    <t>Entire right atrium</t>
  </si>
  <si>
    <t>Text Definition: Pressure at the right atrium</t>
  </si>
  <si>
    <t>pressure</t>
  </si>
  <si>
    <t>Blood (substance)</t>
  </si>
  <si>
    <t>Entire superior vena cava (body structure)</t>
  </si>
  <si>
    <r>
      <t xml:space="preserve">no technique specified, because it can also be roughly assessed clinically by inspection, see: </t>
    </r>
    <r>
      <rPr>
        <b/>
        <sz val="10"/>
        <color rgb="FF0000FF"/>
        <rFont val="Arial"/>
        <family val="2"/>
        <charset val="1"/>
      </rPr>
      <t>http://www.medicoconsult.de/wiki/Datei:Halsveneneinflu%C3%9Fstauung-01.jpg</t>
    </r>
  </si>
  <si>
    <t>Elbow joint temperature (observable entity)</t>
  </si>
  <si>
    <t>temperature</t>
  </si>
  <si>
    <t>elbow joint</t>
  </si>
  <si>
    <t>Temperature (property)</t>
  </si>
  <si>
    <t>Elbow joint structure (body structure)</t>
  </si>
  <si>
    <t>degrees C (qualifier value)</t>
  </si>
  <si>
    <t>Arbitrarily chose Celsius over Farenheit</t>
  </si>
  <si>
    <t>Temperature</t>
  </si>
  <si>
    <t>Elbow joint structure</t>
  </si>
  <si>
    <t>Upper Arm</t>
  </si>
  <si>
    <t>body temperature</t>
  </si>
  <si>
    <t>entire elbow joint</t>
  </si>
  <si>
    <t>Thermometer, device (physical object)</t>
  </si>
  <si>
    <t>The observable is the output of a temperature measurement process which uses a thermometer. However, I would not consider thermometer as an agent. I miss something like process participant</t>
  </si>
  <si>
    <t>USING DEVICE suggested</t>
  </si>
  <si>
    <t>Maximum 24 hour diastolic blood pressure (observable entity)</t>
  </si>
  <si>
    <t>24 hrs.</t>
  </si>
  <si>
    <t>Arterial system structure (body structure)</t>
  </si>
  <si>
    <t>Diastole, function (process)</t>
  </si>
  <si>
    <t>24 hours (qualifier value)</t>
  </si>
  <si>
    <t>Did not capure idea of "Maximum"</t>
  </si>
  <si>
    <t>Arterial blood</t>
  </si>
  <si>
    <t>Maximum 24hr diastolic</t>
  </si>
  <si>
    <t>Diastolic?</t>
  </si>
  <si>
    <t>diastolic pressure</t>
  </si>
  <si>
    <t>Arterial structure (body structure)</t>
  </si>
  <si>
    <t>24 h</t>
  </si>
  <si>
    <t>Primitive, because unable to define "diastolic". Undefined: measurement method: could be intraarterial and recorded by a machine or just the maximum of manual measurements with a cuff. Furthermore, the mathematical "max" function not expressible in the model. It may also be discussed whether this is a "process quality" , which "characterizes" a 24h-blood circulation process.</t>
  </si>
  <si>
    <t>Groin temperature (observable entity)</t>
  </si>
  <si>
    <t>groin</t>
  </si>
  <si>
    <t>Inguinal region structure (body structure)</t>
  </si>
  <si>
    <t>Groin skin crease</t>
  </si>
  <si>
    <t>entire inguinal region</t>
  </si>
  <si>
    <t>analogous to the elbow joint example</t>
  </si>
  <si>
    <t>Temperature of lumbar spine (observable entity)</t>
  </si>
  <si>
    <t>Lumbar spine structure (body structure)</t>
  </si>
  <si>
    <t>Lumbar spine structure</t>
  </si>
  <si>
    <t>entire lumbar spine</t>
  </si>
  <si>
    <t>Knee joint temperature (observable entity)</t>
  </si>
  <si>
    <t>Entire knee region (body structure)</t>
  </si>
  <si>
    <t>Knee joint structure (body structure)</t>
  </si>
  <si>
    <t>Knee joint structure</t>
  </si>
  <si>
    <t>entire knee joint</t>
  </si>
  <si>
    <t>Target heart rate (observable entity)</t>
  </si>
  <si>
    <t>not an observable</t>
  </si>
  <si>
    <t>Heart structure (body structure)</t>
  </si>
  <si>
    <t>Cardiac function (process)</t>
  </si>
  <si>
    <t>beats/min (qualifier value)</t>
  </si>
  <si>
    <t>Did not capure idea of "Target"</t>
  </si>
  <si>
    <t>Heart pumping</t>
  </si>
  <si>
    <t>Heart structure</t>
  </si>
  <si>
    <t>Circulating blood</t>
  </si>
  <si>
    <t>This is usually expressed as a range of values e.g. 88-150 bpm</t>
  </si>
  <si>
    <t>entire cardiovascular system</t>
  </si>
  <si>
    <t>heart action</t>
  </si>
  <si>
    <t>"target" means that before someone had established a certain target value that is expected to be reached by the time of the measurement. However this is epistemic. It could be put under precondition (?). It may be subject to discussion of whether the pre-established plan is realized by a certain observation result, or only by the quality it is about. I would argue it is about the latter. (If it turns out later that the result wase false positive, than the assertion that the target was reached could not be longer maintained).</t>
  </si>
  <si>
    <t>Rate of spontaneous respiration (observable entity)</t>
  </si>
  <si>
    <t>Very similar in definition to "total breath rate" however this is unassisted breathing, and may be measured with PPG</t>
  </si>
  <si>
    <t>It could be fully defined by the expression 
"characterizes only (respiration_process and not 
(hasParticipant some 
(Respiratory equipment (physical object))</t>
  </si>
  <si>
    <t>Pulmonary vein wedge pressure - x trough (observable entity)</t>
  </si>
  <si>
    <t>75367002 ?</t>
  </si>
  <si>
    <t>pressure/rate ?</t>
  </si>
  <si>
    <t>Pulmonary venous structure (body structure)</t>
  </si>
  <si>
    <t>Did not capure idea of "trough"</t>
  </si>
  <si>
    <t>Structure of pulmonary vein great vessel</t>
  </si>
  <si>
    <t>X Trough wedge</t>
  </si>
  <si>
    <t>Pulmonary artery branch (body structure)</t>
  </si>
  <si>
    <t>Pulmonary artery catheter (physical object)</t>
  </si>
  <si>
    <t>Possibly fully definable in case there is a conccept for the technique "x-through" / "wedge", not completely clear, see:
http://en.wikipedia.org/wiki/File:Pulmonary_artery_catheter_english.JPG</t>
  </si>
  <si>
    <t>Target diastolic blood pressure (observable entity)</t>
  </si>
  <si>
    <t>Target</t>
  </si>
  <si>
    <t>Dorsalis pedis vein (body structure)</t>
  </si>
  <si>
    <t>see comments to "target" and "diastolic" above</t>
  </si>
  <si>
    <t>Dorsalis pedis pulse rate (observable entity)</t>
  </si>
  <si>
    <t>rate</t>
  </si>
  <si>
    <t>Structure of dorsalis pedis artery (body structure)</t>
  </si>
  <si>
    <t>Pulse</t>
  </si>
  <si>
    <t>Structure of dorsalis pedis artery</t>
  </si>
  <si>
    <t>Lying blood pressure (observable entity)</t>
  </si>
  <si>
    <t>Supine body position (finding)</t>
  </si>
  <si>
    <t>Lying position</t>
  </si>
  <si>
    <t>Lying down</t>
  </si>
  <si>
    <t>lying position</t>
  </si>
  <si>
    <t>Diastolic blood pressure (observable entity)</t>
  </si>
  <si>
    <t>Diastolic</t>
  </si>
  <si>
    <t>fully definable is "diastolic pressure" is allowed as type. I also assume that this concept means arterial pressure.</t>
  </si>
  <si>
    <t>Resting heart rate (observable entity)</t>
  </si>
  <si>
    <t>Resting state (finding)</t>
  </si>
  <si>
    <t>Resting</t>
  </si>
  <si>
    <t>at rest (qualifier value)</t>
  </si>
  <si>
    <t>Temperature of vagina (observable entity)</t>
  </si>
  <si>
    <t>Vaginal structure (body structure)</t>
  </si>
  <si>
    <t>Vaginal structure</t>
  </si>
  <si>
    <t>entire vagina</t>
  </si>
  <si>
    <t>Pulse rate (observable entity)</t>
  </si>
  <si>
    <t>Palpation</t>
  </si>
  <si>
    <t>Generally Heart Rate and Pulse rate are interchangeable perhaps pulse specialises heart rate?</t>
  </si>
  <si>
    <t>Average 24 hour diastolic blood pressure (observable entity)</t>
  </si>
  <si>
    <t>Did not capure idea of "average"</t>
  </si>
  <si>
    <t>Average 24hr diastolic</t>
  </si>
  <si>
    <t>Primitive, because unable to define "diastolic". Undefined: measurement method: could be intraarterial and recorded by a machine or just the maximum of manual measurements with a cuff. Furthermore, the mathematical "average" function not expressible in the model. It may also be discussed whether this is a "process quality" , which "characterizes" a 24h-blood circulation process.</t>
  </si>
  <si>
    <t>Joint temperature (observable entity)</t>
  </si>
  <si>
    <t>Joint structure (body structure)</t>
  </si>
  <si>
    <t>Joint structure</t>
  </si>
  <si>
    <t>entire joint (body structure)</t>
  </si>
  <si>
    <t>quantitative (qualifier value)</t>
  </si>
  <si>
    <t>unit of temperature (qualifier value)</t>
  </si>
  <si>
    <t>Heart rate (observable entity)</t>
  </si>
  <si>
    <t>Generally Heart Rate and Pulse rate are interchangeable</t>
  </si>
  <si>
    <t>number rate (property) (qualifier value)</t>
  </si>
  <si>
    <t>entire heart (body structure)</t>
  </si>
  <si>
    <t>The reason why primitive is that in theory, several frequencies could be measured in the heart, and it is not specified which one is meant here (e.g. Sinus node frequency)</t>
  </si>
  <si>
    <t>Brachial pulse rate (observable entity)</t>
  </si>
  <si>
    <t>Structure of brachial artery (body structure)</t>
  </si>
  <si>
    <t>Structure of brachial artery</t>
  </si>
  <si>
    <t>arterial system structure (body structure)</t>
  </si>
  <si>
    <t>entire brachial artery (body structure)</t>
  </si>
  <si>
    <t>General ontological question. If q inheres in a, does it also inhere in b if a part of b ?</t>
  </si>
  <si>
    <t>Average home systolic blood pressure (observable entity)</t>
  </si>
  <si>
    <t>Systole, function (process)</t>
  </si>
  <si>
    <t>Did not capure ideas of "average" or "home"</t>
  </si>
  <si>
    <t>Average home systolic</t>
  </si>
  <si>
    <t>mmHg(qualifier value)</t>
  </si>
  <si>
    <t>Unable to define Average, home and systolic. Maybe that the person is at home could be a precondition?</t>
  </si>
  <si>
    <t>Posterior tibial pulse rate (observable entity)</t>
  </si>
  <si>
    <t>Structure of posterior tibial artery (body structure)</t>
  </si>
  <si>
    <t>Structure of posterior tibial artery</t>
  </si>
  <si>
    <t>posterior tibial artery (body structure)</t>
  </si>
  <si>
    <t>Temperature of esophagus (observable entity)</t>
  </si>
  <si>
    <t>Esophageal structure (body structure)</t>
  </si>
  <si>
    <t>Esophageal structure</t>
  </si>
  <si>
    <t>entire esophagus (body structure)</t>
  </si>
  <si>
    <t>Respiratory rate (observable entity)</t>
  </si>
  <si>
    <t>Respiratory function (observable entity)</t>
  </si>
  <si>
    <t>respiratory system (body structure)</t>
  </si>
  <si>
    <t>breathing (observable entity)</t>
  </si>
  <si>
    <t>Length of appendix specimen (observable entity)</t>
  </si>
  <si>
    <t>Length property (qualifier value)</t>
  </si>
  <si>
    <t>Appendix sample (specimen)</t>
  </si>
  <si>
    <t>centimeter (qualifier value)</t>
  </si>
  <si>
    <t>Length</t>
  </si>
  <si>
    <t>Appendix sample</t>
  </si>
  <si>
    <t>Specimen size, dimension 2 (observable entity)</t>
  </si>
  <si>
    <t>Specimen (specimen)</t>
  </si>
  <si>
    <t>Should length, width, and depth be regarded as separate property types? Or should we just use "length" as the property for anything measured in cm (or similar units)?</t>
  </si>
  <si>
    <t>Specimen</t>
  </si>
  <si>
    <t>Dimension 2</t>
  </si>
  <si>
    <t>Status of specimen involvement by macroscopic tumor (observable entity)</t>
  </si>
  <si>
    <t>Extent (property)</t>
  </si>
  <si>
    <t>Neoplasm (morphologic abnormality)</t>
  </si>
  <si>
    <t>Qualitative (qualifier value)</t>
  </si>
  <si>
    <t>It seems that we need to define property types to represent the idea of degree, level, extent, etc. Can the same property type be used for all of these, or are there important differences among them?</t>
  </si>
  <si>
    <t>Arbitrary</t>
  </si>
  <si>
    <t>Macroscopic tumor involvment status</t>
  </si>
  <si>
    <t>Nominal</t>
  </si>
  <si>
    <t>Type of nephrogenic rest present in specimen (observable entity)</t>
  </si>
  <si>
    <t>Type (property) (qualifier value)</t>
  </si>
  <si>
    <t>Specimen from kidney (specimen)</t>
  </si>
  <si>
    <t>Nominal value (qualifier value)</t>
  </si>
  <si>
    <t>The "type" property seems to be very general, but also quite useful.</t>
  </si>
  <si>
    <t>Type</t>
  </si>
  <si>
    <t>Nephrogenic rest</t>
  </si>
  <si>
    <t>Number of left regional lymph nodes examined (observable entity)</t>
  </si>
  <si>
    <t>Count of entities (property) (qualifier value)</t>
  </si>
  <si>
    <t>Structure of lymph node (body structure)</t>
  </si>
  <si>
    <t>Structure of left half of body (body structure)</t>
  </si>
  <si>
    <t>Number</t>
  </si>
  <si>
    <t>Lymph node sample</t>
  </si>
  <si>
    <t>Left regional lymph nodes examined</t>
  </si>
  <si>
    <t>Towards vs. Inherent location. Towards for ratios?</t>
  </si>
  <si>
    <t>Color of tissue (observable entity)</t>
  </si>
  <si>
    <t>Color (property) (qualifier value)</t>
  </si>
  <si>
    <t>Body tissue structure (body structure)</t>
  </si>
  <si>
    <t>sample observable?</t>
  </si>
  <si>
    <t>Tissue specimen</t>
  </si>
  <si>
    <t>Color</t>
  </si>
  <si>
    <t>Number of nodal groups present in specimen (observable entity)</t>
  </si>
  <si>
    <t>Nodal groups</t>
  </si>
  <si>
    <t>Tubule formation score (observable entity)</t>
  </si>
  <si>
    <t>Percent (property) (qualifier value)</t>
  </si>
  <si>
    <t>Specimen from breast (specimen)</t>
  </si>
  <si>
    <t>"Tubule formation score" apparently refers to breast cancer evaluation.</t>
  </si>
  <si>
    <t>sample observable? Score = 1-3</t>
  </si>
  <si>
    <t>Tissue specimen from breast</t>
  </si>
  <si>
    <t>Tubule formation score</t>
  </si>
  <si>
    <t>Ordinal</t>
  </si>
  <si>
    <t>Type of fetal tissue present in specimen (observable entity)</t>
  </si>
  <si>
    <t>How can we model "fetal tissue?"</t>
  </si>
  <si>
    <t>Fetal Tissue</t>
  </si>
  <si>
    <t>Type of lymph node submitted (observable entity)</t>
  </si>
  <si>
    <t>Lymph node submission</t>
  </si>
  <si>
    <t>Number of lymph nodes examined (observable entity)</t>
  </si>
  <si>
    <t>Mitotic count score per 10 high power fields, 40x objective (observable entity)</t>
  </si>
  <si>
    <t>How can we model "per high power field?"</t>
  </si>
  <si>
    <t>sample observable? TECHNIQUE=per 10 high power fields 40x …</t>
  </si>
  <si>
    <t>Mitotic count per 10 high power fields</t>
  </si>
  <si>
    <t>/ 10 HPF</t>
  </si>
  <si>
    <t>40x objective</t>
  </si>
  <si>
    <t>Macroscopic specimen observable (observable entity)</t>
  </si>
  <si>
    <t>Property (property) (qualifier value)</t>
  </si>
  <si>
    <t>There is no obvious property for this, assuming that "appearance" is too vague to be a useful property (as previously discussed). So I just used the planned "property" concept to represent the general idea of a property.</t>
  </si>
  <si>
    <t>Grouper - Keep as primitive</t>
  </si>
  <si>
    <t>Grouper, dangerous if primitive?</t>
  </si>
  <si>
    <t>Proportion of specimen involved by tumor (observable entity)</t>
  </si>
  <si>
    <t>Ratio (property) (qualifier value)</t>
  </si>
  <si>
    <t>A proportion is a ratio, which presumably means this is a "relational quality" where the TOWARDS attribute can be used. Is that correct?</t>
  </si>
  <si>
    <t>Percent</t>
  </si>
  <si>
    <t>Tumor involvment</t>
  </si>
  <si>
    <t>Presence of fetal tissue in specimen (observable entity)</t>
  </si>
  <si>
    <t>Presence OR identity (property) (qualifier value)</t>
  </si>
  <si>
    <t>According to previous discussions, "presence" should not be represented as a property, so this property concept will presumably be removed in future releases. We have said that the IS ABOUT attribute should be used with a value of "Present," but the IS ABOUT attribute is (understandably) not available on this spreadsheet.</t>
  </si>
  <si>
    <t>Presence OR identity</t>
  </si>
  <si>
    <t>Fetal tissue</t>
  </si>
  <si>
    <t>Mitotic count score, 40x objective (observable entity)</t>
  </si>
  <si>
    <t>Mitotic cell (cell)</t>
  </si>
  <si>
    <t>With respect to using the TOWARDS attribute, is a "count of something (mitotic cells) in something else (specimen)" analgous to "a concentration of something (sodium) in something else (plasma)?"</t>
  </si>
  <si>
    <t>sample observable?</t>
  </si>
  <si>
    <t>Mitotic count</t>
  </si>
  <si>
    <t>Number of right regional lymph nodes examined (observable entity)</t>
  </si>
  <si>
    <t>Structure of right half of body (body structure)</t>
  </si>
  <si>
    <t>Right regional lymph nodes examined</t>
  </si>
  <si>
    <t>Specimen size (observable entity)</t>
  </si>
  <si>
    <t>Volume (property) (qualifier value)</t>
  </si>
  <si>
    <t>Can we assume that "size" means "volume" in this context?</t>
  </si>
  <si>
    <t>Area</t>
  </si>
  <si>
    <t>Size</t>
  </si>
  <si>
    <t>Narrative</t>
  </si>
  <si>
    <t>Could also be kept primitive as a grouper</t>
  </si>
  <si>
    <t>Odor of sputum (observable entity)</t>
  </si>
  <si>
    <t>Odor (property) (qualifier value)</t>
  </si>
  <si>
    <t>Sputum (substance)</t>
  </si>
  <si>
    <t>Sputum specimen</t>
  </si>
  <si>
    <t>Odor</t>
  </si>
  <si>
    <t>Length of specimen (observable entity)</t>
  </si>
  <si>
    <t>Organ present in surgical specimen (observable entity)</t>
  </si>
  <si>
    <t>Specimen obtained by surgical procedure (specimen)</t>
  </si>
  <si>
    <t>Body organ structure (body structure)</t>
  </si>
  <si>
    <t>Again, the group has decided against using a "presence" property, but IS ABOUT is not available here.</t>
  </si>
  <si>
    <t>Specimen obtained by surgical procedure</t>
  </si>
  <si>
    <t>Organ</t>
  </si>
  <si>
    <t>Aspirate site (observable entity)</t>
  </si>
  <si>
    <t>There does not appear to be an obvious way to model this. What could be the property type? Is aspiration a technique or a procedure?</t>
  </si>
  <si>
    <t>"source location" property type? Overlap with existing SCT attribute!</t>
  </si>
  <si>
    <t>Specimen obtained by aspiration</t>
  </si>
  <si>
    <t>Aspirate site</t>
  </si>
  <si>
    <t>Odor of stool (observable entity)</t>
  </si>
  <si>
    <t>Feces (substance)</t>
  </si>
  <si>
    <t>Stool specimen</t>
  </si>
  <si>
    <t>Specimen integrity, left ovary (observable entity)</t>
  </si>
  <si>
    <t>Structural integrity (property) (qualifier value)</t>
  </si>
  <si>
    <t>Structure of left ovary (body structure)</t>
  </si>
  <si>
    <t>Is "structural integrity" a reasonable property?</t>
  </si>
  <si>
    <t>Impression AND/OR interpretation of study</t>
  </si>
  <si>
    <t>Specimen from left ovary</t>
  </si>
  <si>
    <t>Specimen integrity</t>
  </si>
  <si>
    <t>Ratio of blocks with prostate tumor to total number of blocks obtained (observable entity)</t>
  </si>
  <si>
    <t>There does not seem to be a straightforward way to model this.</t>
  </si>
  <si>
    <t>Ratio</t>
  </si>
  <si>
    <t>Tissue specimen from prostate</t>
  </si>
  <si>
    <t>prostate tumor blocks</t>
  </si>
  <si>
    <t>total blocks obtained</t>
  </si>
  <si>
    <t>Denominator (relative to) needs to be expanded to include physical objects or specimen in this case or keep primitive</t>
  </si>
  <si>
    <t>Characteristic</t>
  </si>
  <si>
    <t>Metric</t>
  </si>
  <si>
    <t>Implemented of metric</t>
  </si>
  <si>
    <t>No</t>
  </si>
  <si>
    <t>Percentage</t>
  </si>
  <si>
    <t>Completeness</t>
  </si>
  <si>
    <t>Number of cases fully (sufficiently) represented</t>
  </si>
  <si>
    <t>Sufficiently modelled (attributes)</t>
  </si>
  <si>
    <t>Insufficiently modelled (attributes)</t>
  </si>
  <si>
    <t>Missing attributes (total reports)</t>
  </si>
  <si>
    <t>Missing concepts: property types, processes</t>
  </si>
  <si>
    <t>Property types: Termperature, Pressure</t>
  </si>
  <si>
    <t>Processes: heart beating, breathing, corresponding process parts (e.g. 1 heart cycle, 1 respiratory cycle, systolic phase etc.)</t>
  </si>
  <si>
    <t>Aggregation missing (average, max, min...)</t>
  </si>
  <si>
    <t>Missing specification of process part specific to a rate, e.g. heart beat</t>
  </si>
  <si>
    <t>Understandability</t>
  </si>
  <si>
    <t>Number of issues reported by modelers</t>
  </si>
  <si>
    <t>Understandability issues discovered</t>
  </si>
  <si>
    <t>Modeling of processes, use of process attributes in relation to quality attributes</t>
  </si>
  <si>
    <t>Where does pressure inhere?</t>
  </si>
  <si>
    <t>When should attributes be populated?</t>
  </si>
  <si>
    <t>Use of SEP?</t>
  </si>
  <si>
    <t>Reproducibility</t>
  </si>
  <si>
    <t>(Cohen's Kappa and) Krippendorff's Alpha statistics on both whole-observable level and on individual attributes</t>
  </si>
  <si>
    <t>K-alpha primitive/fully defined</t>
  </si>
  <si>
    <t>Missing concepts: property types, (more) specific specimen concepts</t>
  </si>
  <si>
    <t>Property types: extent, odor</t>
  </si>
  <si>
    <t>Understandability issues observed</t>
  </si>
  <si>
    <t>Use of quality attributes, INHERES IN, INHERENT LOCATION, and TOWARDS</t>
  </si>
  <si>
    <t>Definition of “specimen observable” needed</t>
  </si>
  <si>
    <t>Modeling of procedure observables</t>
  </si>
  <si>
    <t>Relationship to Specimen model, e.g. “specimen substance” and INHERES IN/INHERENT LOCATION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</si>
</sst>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amily val="2"/>
      <charset val="1"/>
    </font>
    <font>
      <b/>
      <sz val="10"/>
      <name val="Arial"/>
      <family val="2"/>
      <charset val="1"/>
    </font>
    <font>
      <sz val="11"/>
      <color rgb="FF3F3F76"/>
      <name val="Calibri"/>
      <family val="2"/>
      <charset val="1"/>
    </font>
    <font>
      <b/>
      <sz val="10"/>
      <color rgb="FF0000FF"/>
      <name val="Arial"/>
      <family val="2"/>
      <charset val="1"/>
    </font>
    <font>
      <sz val="10"/>
      <color rgb="FFFF0000"/>
      <name val="Arial"/>
      <family val="2"/>
      <charset val="1"/>
    </font>
    <font>
      <sz val="12"/>
      <color rgb="FF9C6500"/>
      <name val="Calibri"/>
      <family val="2"/>
      <charset val="1"/>
    </font>
    <font>
      <sz val="10"/>
      <name val="Arial"/>
      <family val="2"/>
    </font>
  </fonts>
  <fills count="5">
    <fill>
      <patternFill patternType="none"/>
    </fill>
    <fill>
      <patternFill patternType="gray125"/>
    </fill>
    <fill>
      <patternFill patternType="solid">
        <fgColor rgb="FFFFCC99"/>
        <bgColor rgb="FFFFEB9C"/>
      </patternFill>
    </fill>
    <fill>
      <patternFill patternType="solid">
        <fgColor rgb="FFFFEB9C"/>
        <bgColor rgb="FFFFFF99"/>
      </patternFill>
    </fill>
    <fill>
      <patternFill patternType="solid">
        <fgColor rgb="FFFFFF99"/>
        <bgColor rgb="FFFFEB9C"/>
      </patternFill>
    </fill>
  </fills>
  <borders count="5">
    <border>
      <left/>
      <right/>
      <top/>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xf numFmtId="0" fontId="5" fillId="3" borderId="0"/>
  </cellStyleXfs>
  <cellXfs count="35">
    <xf numFmtId="0" fontId="0" fillId="0" borderId="0" xfId="0"/>
    <xf numFmtId="0" fontId="1" fillId="0" borderId="2" xfId="0" applyFont="1" applyBorder="1"/>
    <xf numFmtId="0" fontId="1" fillId="4" borderId="2" xfId="0" applyFont="1" applyFill="1" applyBorder="1"/>
    <xf numFmtId="0" fontId="1" fillId="4" borderId="2" xfId="0" applyFont="1" applyFill="1" applyBorder="1" applyAlignment="1">
      <alignment wrapText="1"/>
    </xf>
    <xf numFmtId="0" fontId="1" fillId="0" borderId="2" xfId="0" applyFont="1" applyBorder="1"/>
    <xf numFmtId="0" fontId="2" fillId="2" borderId="1" xfId="1" applyFont="1" applyFill="1" applyBorder="1" applyAlignment="1" applyProtection="1"/>
    <xf numFmtId="0" fontId="2" fillId="2" borderId="2" xfId="1" applyFont="1" applyFill="1" applyBorder="1" applyAlignment="1" applyProtection="1">
      <alignment wrapText="1"/>
    </xf>
    <xf numFmtId="0" fontId="2" fillId="2" borderId="2" xfId="1" applyFont="1" applyFill="1" applyBorder="1" applyAlignment="1" applyProtection="1"/>
    <xf numFmtId="0" fontId="0" fillId="0" borderId="2" xfId="0" applyFont="1" applyBorder="1"/>
    <xf numFmtId="0" fontId="0" fillId="4" borderId="2" xfId="0" applyFill="1" applyBorder="1"/>
    <xf numFmtId="0" fontId="0" fillId="0" borderId="2" xfId="0" applyFont="1" applyBorder="1" applyAlignment="1">
      <alignment wrapText="1"/>
    </xf>
    <xf numFmtId="0" fontId="0" fillId="0" borderId="2" xfId="0" applyBorder="1" applyAlignment="1">
      <alignment wrapText="1"/>
    </xf>
    <xf numFmtId="0" fontId="0" fillId="4" borderId="2" xfId="0" applyFill="1" applyBorder="1" applyAlignment="1">
      <alignment wrapText="1"/>
    </xf>
    <xf numFmtId="0" fontId="0" fillId="4" borderId="2" xfId="0" applyFont="1" applyFill="1" applyBorder="1" applyAlignment="1">
      <alignment wrapText="1"/>
    </xf>
    <xf numFmtId="0" fontId="4" fillId="0" borderId="2" xfId="0" applyFont="1" applyBorder="1"/>
    <xf numFmtId="0" fontId="0" fillId="0" borderId="0" xfId="0" applyFont="1" applyBorder="1" applyAlignment="1">
      <alignment wrapText="1"/>
    </xf>
    <xf numFmtId="0" fontId="0" fillId="0" borderId="3" xfId="0" applyBorder="1" applyAlignment="1">
      <alignment wrapText="1"/>
    </xf>
    <xf numFmtId="0" fontId="0" fillId="4" borderId="3" xfId="0" applyFill="1" applyBorder="1" applyAlignment="1">
      <alignment wrapText="1"/>
    </xf>
    <xf numFmtId="0" fontId="0" fillId="0" borderId="3" xfId="0" applyBorder="1"/>
    <xf numFmtId="0" fontId="1" fillId="4" borderId="3" xfId="0" applyFont="1" applyFill="1" applyBorder="1" applyAlignment="1">
      <alignment wrapText="1"/>
    </xf>
    <xf numFmtId="0" fontId="2" fillId="2" borderId="0" xfId="1" applyFont="1" applyFill="1" applyBorder="1" applyAlignment="1" applyProtection="1">
      <alignment wrapText="1"/>
    </xf>
    <xf numFmtId="0" fontId="2" fillId="2" borderId="3" xfId="1" applyFont="1" applyFill="1" applyBorder="1" applyAlignment="1" applyProtection="1">
      <alignment wrapText="1"/>
    </xf>
    <xf numFmtId="0" fontId="2" fillId="2" borderId="3" xfId="1" applyFont="1" applyFill="1" applyBorder="1" applyAlignment="1" applyProtection="1"/>
    <xf numFmtId="0" fontId="5" fillId="3" borderId="0" xfId="1" applyFont="1" applyBorder="1" applyAlignment="1" applyProtection="1"/>
    <xf numFmtId="0" fontId="0" fillId="4" borderId="3" xfId="0" applyFont="1" applyFill="1" applyBorder="1"/>
    <xf numFmtId="0" fontId="0" fillId="4" borderId="3" xfId="0" applyFont="1" applyFill="1" applyBorder="1" applyAlignment="1">
      <alignment wrapText="1"/>
    </xf>
    <xf numFmtId="0" fontId="0" fillId="0" borderId="3" xfId="0" applyFont="1" applyBorder="1" applyAlignment="1">
      <alignment wrapText="1"/>
    </xf>
    <xf numFmtId="0" fontId="1" fillId="4" borderId="3" xfId="0" applyFont="1" applyFill="1" applyBorder="1"/>
    <xf numFmtId="0" fontId="0" fillId="4" borderId="4" xfId="0" applyFont="1" applyFill="1" applyBorder="1" applyAlignment="1">
      <alignment wrapText="1"/>
    </xf>
    <xf numFmtId="0" fontId="2" fillId="2" borderId="1" xfId="1" applyFont="1" applyFill="1" applyBorder="1" applyAlignment="1" applyProtection="1">
      <alignment wrapText="1"/>
    </xf>
    <xf numFmtId="0" fontId="0" fillId="0" borderId="0" xfId="0" applyFont="1" applyAlignment="1">
      <alignment wrapText="1"/>
    </xf>
    <xf numFmtId="0" fontId="0" fillId="0" borderId="0" xfId="0" applyAlignment="1">
      <alignment wrapText="1"/>
    </xf>
    <xf numFmtId="0" fontId="1" fillId="0" borderId="0" xfId="0" applyFont="1" applyAlignment="1">
      <alignment wrapText="1"/>
    </xf>
    <xf numFmtId="10" fontId="0" fillId="0" borderId="0" xfId="0" applyNumberFormat="1" applyAlignment="1">
      <alignment wrapText="1"/>
    </xf>
    <xf numFmtId="0" fontId="6" fillId="0" borderId="0" xfId="0" applyFont="1" applyAlignment="1">
      <alignment wrapText="1"/>
    </xf>
  </cellXfs>
  <cellStyles count="2">
    <cellStyle name="Normal" xfId="0" builtinId="0"/>
    <cellStyle name="TableStyleLight1" xfId="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9C6500"/>
      <rgbColor rgb="FF800080"/>
      <rgbColor rgb="FF008080"/>
      <rgbColor rgb="FFC0C0C0"/>
      <rgbColor rgb="FF7F7F7F"/>
      <rgbColor rgb="FF9999FF"/>
      <rgbColor rgb="FF993366"/>
      <rgbColor rgb="FFFFEB9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F3F7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medicoconsult.de/wiki/Datei:Halsveneneinflu&#223;stauung-01.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90"/>
  <sheetViews>
    <sheetView zoomScale="65" zoomScaleNormal="65" workbookViewId="0">
      <pane ySplit="645" topLeftCell="A73" activePane="bottomLeft"/>
      <selection pane="bottomLeft" activeCell="AL81" sqref="AL81"/>
    </sheetView>
  </sheetViews>
  <sheetFormatPr defaultRowHeight="12.75" x14ac:dyDescent="0.2"/>
  <cols>
    <col min="1" max="37" width="11.5703125"/>
    <col min="38" max="38" width="83.5703125"/>
    <col min="39" max="1025" width="11.5703125"/>
  </cols>
  <sheetData>
    <row r="1" spans="1:40" x14ac:dyDescent="0.2">
      <c r="A1" s="1" t="s">
        <v>0</v>
      </c>
      <c r="B1" s="1" t="s">
        <v>1</v>
      </c>
      <c r="C1" s="1" t="s">
        <v>2</v>
      </c>
      <c r="D1" s="1" t="s">
        <v>3</v>
      </c>
      <c r="E1" s="1" t="s">
        <v>4</v>
      </c>
      <c r="F1" s="2" t="s">
        <v>5</v>
      </c>
      <c r="G1" s="3"/>
      <c r="H1" s="1" t="s">
        <v>6</v>
      </c>
      <c r="I1" s="1"/>
      <c r="J1" s="2" t="s">
        <v>7</v>
      </c>
      <c r="K1" s="2"/>
      <c r="L1" s="1" t="s">
        <v>8</v>
      </c>
      <c r="M1" s="4"/>
      <c r="N1" s="2" t="s">
        <v>9</v>
      </c>
      <c r="O1" s="2"/>
      <c r="P1" s="1" t="s">
        <v>10</v>
      </c>
      <c r="Q1" s="4"/>
      <c r="R1" s="2" t="s">
        <v>11</v>
      </c>
      <c r="S1" s="2"/>
      <c r="T1" s="1" t="s">
        <v>12</v>
      </c>
      <c r="U1" s="4"/>
      <c r="V1" s="2" t="s">
        <v>13</v>
      </c>
      <c r="W1" s="2"/>
      <c r="X1" s="1" t="s">
        <v>14</v>
      </c>
      <c r="Y1" s="1"/>
      <c r="Z1" s="2" t="s">
        <v>15</v>
      </c>
      <c r="AA1" s="2"/>
      <c r="AB1" s="1" t="s">
        <v>16</v>
      </c>
      <c r="AC1" s="1"/>
      <c r="AD1" s="2" t="s">
        <v>17</v>
      </c>
      <c r="AE1" s="2"/>
      <c r="AF1" s="1" t="s">
        <v>18</v>
      </c>
      <c r="AG1" s="1"/>
      <c r="AH1" s="2" t="s">
        <v>19</v>
      </c>
      <c r="AI1" s="2"/>
      <c r="AJ1" s="1" t="s">
        <v>20</v>
      </c>
      <c r="AK1" s="1"/>
      <c r="AL1" s="2" t="s">
        <v>21</v>
      </c>
      <c r="AM1" s="1" t="s">
        <v>22</v>
      </c>
      <c r="AN1" s="1" t="s">
        <v>23</v>
      </c>
    </row>
    <row r="2" spans="1:40" s="5" customFormat="1" ht="15" x14ac:dyDescent="0.25">
      <c r="A2" s="5" t="s">
        <v>24</v>
      </c>
      <c r="B2" s="5">
        <v>1</v>
      </c>
      <c r="C2" s="5">
        <v>250810003</v>
      </c>
      <c r="D2" s="5" t="s">
        <v>25</v>
      </c>
      <c r="G2" s="5" t="s">
        <v>26</v>
      </c>
      <c r="H2" s="5">
        <v>410607006</v>
      </c>
      <c r="I2" s="5" t="s">
        <v>27</v>
      </c>
      <c r="N2" s="5">
        <v>258162000</v>
      </c>
      <c r="O2" s="5" t="s">
        <v>28</v>
      </c>
      <c r="Q2" s="5" t="s">
        <v>29</v>
      </c>
    </row>
    <row r="3" spans="1:40" s="6" customFormat="1" ht="75" x14ac:dyDescent="0.25">
      <c r="A3" s="6" t="s">
        <v>30</v>
      </c>
      <c r="B3" s="6">
        <v>1</v>
      </c>
      <c r="C3" s="6">
        <v>250810003</v>
      </c>
      <c r="D3" s="6" t="s">
        <v>25</v>
      </c>
      <c r="E3" s="6" t="s">
        <v>31</v>
      </c>
      <c r="F3" s="6">
        <v>118520002</v>
      </c>
      <c r="G3" s="6" t="s">
        <v>32</v>
      </c>
      <c r="H3" s="6">
        <v>20139000</v>
      </c>
      <c r="I3" s="6" t="s">
        <v>33</v>
      </c>
      <c r="O3" s="6" t="s">
        <v>34</v>
      </c>
      <c r="AD3" s="6">
        <v>30766002</v>
      </c>
      <c r="AE3" s="6" t="s">
        <v>35</v>
      </c>
      <c r="AF3" s="6">
        <v>258984001</v>
      </c>
      <c r="AG3" s="6" t="s">
        <v>36</v>
      </c>
      <c r="AL3" s="6" t="s">
        <v>37</v>
      </c>
      <c r="AM3" s="6" t="s">
        <v>38</v>
      </c>
      <c r="AN3" s="7" t="s">
        <v>39</v>
      </c>
    </row>
    <row r="4" spans="1:40" ht="60" x14ac:dyDescent="0.25">
      <c r="A4" s="6" t="s">
        <v>40</v>
      </c>
      <c r="B4" s="6">
        <v>1</v>
      </c>
      <c r="C4" s="6">
        <v>250810003</v>
      </c>
      <c r="D4" s="6" t="s">
        <v>25</v>
      </c>
      <c r="E4" s="6" t="s">
        <v>41</v>
      </c>
      <c r="F4" s="6">
        <v>118520002</v>
      </c>
      <c r="G4" s="6" t="s">
        <v>42</v>
      </c>
      <c r="O4" s="6" t="s">
        <v>43</v>
      </c>
      <c r="P4" s="6">
        <v>74101002</v>
      </c>
      <c r="Q4" s="6" t="s">
        <v>44</v>
      </c>
      <c r="T4" s="6">
        <v>65149000</v>
      </c>
      <c r="U4" s="6" t="s">
        <v>45</v>
      </c>
      <c r="AD4" s="6">
        <v>30766002</v>
      </c>
      <c r="AE4" s="6" t="s">
        <v>46</v>
      </c>
      <c r="AH4" s="6" t="s">
        <v>47</v>
      </c>
      <c r="AL4" s="6" t="s">
        <v>48</v>
      </c>
      <c r="AN4" s="7" t="s">
        <v>39</v>
      </c>
    </row>
    <row r="5" spans="1:40" s="7" customFormat="1" ht="75" x14ac:dyDescent="0.25">
      <c r="A5" s="6" t="s">
        <v>49</v>
      </c>
      <c r="B5" s="6">
        <v>1</v>
      </c>
      <c r="C5" s="6">
        <v>250810003</v>
      </c>
      <c r="D5" s="6" t="s">
        <v>25</v>
      </c>
      <c r="E5" s="6" t="s">
        <v>31</v>
      </c>
      <c r="G5" s="6" t="s">
        <v>50</v>
      </c>
      <c r="J5" s="6">
        <v>278197002</v>
      </c>
      <c r="K5" s="6" t="s">
        <v>51</v>
      </c>
      <c r="O5" s="6" t="s">
        <v>52</v>
      </c>
      <c r="AL5" s="6" t="s">
        <v>53</v>
      </c>
      <c r="AN5" s="7" t="s">
        <v>39</v>
      </c>
    </row>
    <row r="6" spans="1:40" x14ac:dyDescent="0.2">
      <c r="A6" s="8" t="s">
        <v>24</v>
      </c>
      <c r="B6" s="8">
        <v>2</v>
      </c>
      <c r="C6" s="8">
        <v>71420008</v>
      </c>
      <c r="D6" s="8" t="s">
        <v>54</v>
      </c>
      <c r="F6" s="9">
        <v>75367002</v>
      </c>
      <c r="G6" s="9" t="s">
        <v>55</v>
      </c>
      <c r="H6" s="8">
        <v>410607006</v>
      </c>
      <c r="I6" s="8" t="s">
        <v>27</v>
      </c>
      <c r="J6" s="9"/>
      <c r="K6" s="9" t="s">
        <v>56</v>
      </c>
      <c r="N6" s="9"/>
      <c r="O6" s="9" t="s">
        <v>57</v>
      </c>
      <c r="Q6" s="8" t="s">
        <v>58</v>
      </c>
      <c r="R6" s="9"/>
      <c r="S6" s="9"/>
      <c r="V6" s="9"/>
      <c r="W6" s="9"/>
      <c r="Z6" s="9"/>
      <c r="AA6" s="9"/>
      <c r="AD6" s="9"/>
      <c r="AE6" s="9"/>
      <c r="AH6" s="9"/>
      <c r="AI6" s="9"/>
      <c r="AL6" s="2" t="s">
        <v>59</v>
      </c>
    </row>
    <row r="7" spans="1:40" s="10" customFormat="1" ht="63.75" x14ac:dyDescent="0.2">
      <c r="A7" s="10" t="s">
        <v>30</v>
      </c>
      <c r="B7" s="10">
        <v>2</v>
      </c>
      <c r="C7" s="11">
        <v>71420008</v>
      </c>
      <c r="D7" s="11" t="s">
        <v>54</v>
      </c>
      <c r="E7" s="11" t="s">
        <v>31</v>
      </c>
      <c r="F7" s="12"/>
      <c r="G7" s="13" t="s">
        <v>60</v>
      </c>
      <c r="H7" s="11">
        <v>312335009</v>
      </c>
      <c r="I7" s="10" t="s">
        <v>61</v>
      </c>
      <c r="J7" s="12"/>
      <c r="K7" s="12"/>
      <c r="N7" s="12"/>
      <c r="O7" s="13" t="s">
        <v>62</v>
      </c>
      <c r="R7" s="12"/>
      <c r="S7" s="12"/>
      <c r="V7" s="12"/>
      <c r="W7" s="12"/>
      <c r="Z7" s="12"/>
      <c r="AA7" s="12"/>
      <c r="AD7" s="12">
        <v>30766002</v>
      </c>
      <c r="AE7" s="13" t="s">
        <v>35</v>
      </c>
      <c r="AF7" s="11">
        <v>259018001</v>
      </c>
      <c r="AG7" s="10" t="s">
        <v>63</v>
      </c>
      <c r="AH7" s="12"/>
      <c r="AI7" s="12"/>
      <c r="AL7" s="3" t="s">
        <v>64</v>
      </c>
      <c r="AN7" s="8" t="s">
        <v>65</v>
      </c>
    </row>
    <row r="8" spans="1:40" s="8" customFormat="1" ht="63.75" x14ac:dyDescent="0.2">
      <c r="A8" s="10" t="s">
        <v>40</v>
      </c>
      <c r="B8" s="10">
        <v>2</v>
      </c>
      <c r="C8" s="11">
        <v>71420008</v>
      </c>
      <c r="D8" s="11" t="s">
        <v>54</v>
      </c>
      <c r="E8" s="11" t="s">
        <v>41</v>
      </c>
      <c r="F8" s="12"/>
      <c r="G8" s="12" t="s">
        <v>66</v>
      </c>
      <c r="H8" s="11">
        <v>53130003</v>
      </c>
      <c r="I8" s="11" t="s">
        <v>67</v>
      </c>
      <c r="J8" s="12">
        <v>244383003</v>
      </c>
      <c r="K8" s="12" t="s">
        <v>68</v>
      </c>
      <c r="N8" s="12"/>
      <c r="O8" s="12"/>
      <c r="R8" s="12"/>
      <c r="S8" s="12"/>
      <c r="V8" s="12"/>
      <c r="W8" s="12"/>
      <c r="Z8" s="12"/>
      <c r="AA8" s="12"/>
      <c r="AD8" s="12">
        <v>30766002</v>
      </c>
      <c r="AE8" s="12" t="s">
        <v>46</v>
      </c>
      <c r="AH8" s="12"/>
      <c r="AI8" s="12"/>
      <c r="AL8" s="3" t="s">
        <v>69</v>
      </c>
      <c r="AN8" s="8" t="s">
        <v>65</v>
      </c>
    </row>
    <row r="9" spans="1:40" s="8" customFormat="1" ht="63.75" x14ac:dyDescent="0.2">
      <c r="A9" s="10" t="s">
        <v>49</v>
      </c>
      <c r="B9" s="10">
        <v>2</v>
      </c>
      <c r="C9" s="11">
        <v>71420008</v>
      </c>
      <c r="D9" s="11" t="s">
        <v>54</v>
      </c>
      <c r="E9" s="11" t="s">
        <v>41</v>
      </c>
      <c r="F9" s="12"/>
      <c r="G9" s="12" t="s">
        <v>70</v>
      </c>
      <c r="H9" s="11">
        <v>87612001</v>
      </c>
      <c r="I9" s="11" t="s">
        <v>71</v>
      </c>
      <c r="J9" s="12">
        <v>181368006</v>
      </c>
      <c r="K9" s="12" t="s">
        <v>72</v>
      </c>
      <c r="N9" s="12"/>
      <c r="O9" s="12"/>
      <c r="R9" s="12"/>
      <c r="S9" s="12"/>
      <c r="V9" s="12"/>
      <c r="W9" s="12"/>
      <c r="Z9" s="12"/>
      <c r="AA9" s="12"/>
      <c r="AD9" s="12"/>
      <c r="AE9" s="12"/>
      <c r="AH9" s="12"/>
      <c r="AI9" s="12"/>
      <c r="AL9" s="3" t="s">
        <v>73</v>
      </c>
      <c r="AN9" s="8" t="s">
        <v>65</v>
      </c>
    </row>
    <row r="10" spans="1:40" s="5" customFormat="1" ht="15" x14ac:dyDescent="0.25">
      <c r="A10" s="5" t="s">
        <v>24</v>
      </c>
      <c r="B10" s="5">
        <v>3</v>
      </c>
      <c r="C10" s="5">
        <v>364479009</v>
      </c>
      <c r="D10" s="5" t="s">
        <v>74</v>
      </c>
      <c r="F10" s="5">
        <v>246508008</v>
      </c>
      <c r="G10" s="5" t="s">
        <v>75</v>
      </c>
      <c r="H10" s="5">
        <v>410607006</v>
      </c>
      <c r="I10" s="5" t="s">
        <v>27</v>
      </c>
      <c r="J10" s="5">
        <v>16953009</v>
      </c>
      <c r="K10" s="5" t="s">
        <v>76</v>
      </c>
    </row>
    <row r="11" spans="1:40" s="6" customFormat="1" ht="75" x14ac:dyDescent="0.25">
      <c r="A11" s="6" t="s">
        <v>30</v>
      </c>
      <c r="B11" s="6">
        <v>3</v>
      </c>
      <c r="C11" s="6">
        <v>364479009</v>
      </c>
      <c r="D11" s="6" t="s">
        <v>74</v>
      </c>
      <c r="E11" s="6" t="s">
        <v>41</v>
      </c>
      <c r="G11" s="6" t="s">
        <v>77</v>
      </c>
      <c r="H11" s="6">
        <v>16953009</v>
      </c>
      <c r="I11" s="6" t="s">
        <v>78</v>
      </c>
      <c r="AD11" s="6">
        <v>30766002</v>
      </c>
      <c r="AE11" s="6" t="s">
        <v>35</v>
      </c>
      <c r="AF11" s="6">
        <v>258710007</v>
      </c>
      <c r="AG11" s="6" t="s">
        <v>79</v>
      </c>
      <c r="AL11" s="6" t="s">
        <v>80</v>
      </c>
      <c r="AN11" s="7" t="s">
        <v>65</v>
      </c>
    </row>
    <row r="12" spans="1:40" s="7" customFormat="1" ht="75" x14ac:dyDescent="0.25">
      <c r="A12" s="6" t="s">
        <v>40</v>
      </c>
      <c r="B12" s="6">
        <v>3</v>
      </c>
      <c r="C12" s="6">
        <v>364479009</v>
      </c>
      <c r="D12" s="6" t="s">
        <v>74</v>
      </c>
      <c r="E12" s="6" t="s">
        <v>41</v>
      </c>
      <c r="F12" s="6"/>
      <c r="G12" s="6" t="s">
        <v>81</v>
      </c>
      <c r="H12" s="6">
        <v>16953009</v>
      </c>
      <c r="I12" s="6" t="s">
        <v>82</v>
      </c>
      <c r="AD12" s="6">
        <v>30766002</v>
      </c>
      <c r="AE12" s="6" t="s">
        <v>46</v>
      </c>
      <c r="AJ12" s="6">
        <v>40983000</v>
      </c>
      <c r="AK12" s="6" t="s">
        <v>83</v>
      </c>
      <c r="AN12" s="7" t="s">
        <v>65</v>
      </c>
    </row>
    <row r="13" spans="1:40" s="7" customFormat="1" ht="75" x14ac:dyDescent="0.25">
      <c r="A13" s="6" t="s">
        <v>49</v>
      </c>
      <c r="B13" s="6">
        <v>3</v>
      </c>
      <c r="C13" s="6">
        <v>364479009</v>
      </c>
      <c r="D13" s="6" t="s">
        <v>74</v>
      </c>
      <c r="E13" s="6" t="s">
        <v>41</v>
      </c>
      <c r="G13" s="6" t="s">
        <v>84</v>
      </c>
      <c r="H13" s="6">
        <v>182169008</v>
      </c>
      <c r="I13" s="6" t="s">
        <v>85</v>
      </c>
      <c r="P13" s="6">
        <v>27991004</v>
      </c>
      <c r="Q13" s="6" t="s">
        <v>86</v>
      </c>
      <c r="AL13" s="6" t="s">
        <v>87</v>
      </c>
      <c r="AM13" s="6" t="s">
        <v>88</v>
      </c>
      <c r="AN13" s="7" t="s">
        <v>65</v>
      </c>
    </row>
    <row r="14" spans="1:40" s="8" customFormat="1" x14ac:dyDescent="0.2">
      <c r="A14" s="8" t="s">
        <v>24</v>
      </c>
      <c r="B14" s="8">
        <v>4</v>
      </c>
      <c r="C14" s="8">
        <v>314459004</v>
      </c>
      <c r="D14" s="8" t="s">
        <v>89</v>
      </c>
      <c r="F14" s="9">
        <v>75367002</v>
      </c>
      <c r="G14" s="9" t="s">
        <v>55</v>
      </c>
      <c r="H14" s="8">
        <v>410607007</v>
      </c>
      <c r="I14" s="8" t="s">
        <v>27</v>
      </c>
      <c r="J14" s="9"/>
      <c r="K14" s="9"/>
      <c r="N14" s="9"/>
      <c r="O14" s="9" t="s">
        <v>57</v>
      </c>
      <c r="Q14" s="8" t="s">
        <v>58</v>
      </c>
      <c r="R14" s="9"/>
      <c r="S14" s="9" t="s">
        <v>90</v>
      </c>
      <c r="V14" s="9"/>
      <c r="W14" s="9"/>
      <c r="Z14" s="9"/>
      <c r="AA14" s="9"/>
      <c r="AD14" s="9"/>
      <c r="AE14" s="9"/>
      <c r="AH14" s="9"/>
      <c r="AI14" s="9"/>
      <c r="AL14" s="2"/>
    </row>
    <row r="15" spans="1:40" s="10" customFormat="1" ht="89.25" x14ac:dyDescent="0.2">
      <c r="A15" s="10" t="s">
        <v>30</v>
      </c>
      <c r="B15" s="10">
        <v>4</v>
      </c>
      <c r="C15" s="11">
        <v>314459004</v>
      </c>
      <c r="D15" s="11" t="s">
        <v>89</v>
      </c>
      <c r="E15" s="11" t="s">
        <v>31</v>
      </c>
      <c r="F15" s="12"/>
      <c r="G15" s="13" t="s">
        <v>60</v>
      </c>
      <c r="H15" s="11">
        <v>11527006</v>
      </c>
      <c r="I15" s="10" t="s">
        <v>91</v>
      </c>
      <c r="J15" s="12"/>
      <c r="K15" s="12"/>
      <c r="N15" s="12"/>
      <c r="O15" s="13" t="s">
        <v>92</v>
      </c>
      <c r="R15" s="12">
        <v>123027009</v>
      </c>
      <c r="S15" s="13" t="s">
        <v>93</v>
      </c>
      <c r="V15" s="12"/>
      <c r="W15" s="12"/>
      <c r="Z15" s="12"/>
      <c r="AA15" s="12"/>
      <c r="AD15" s="12">
        <v>30766002</v>
      </c>
      <c r="AE15" s="13" t="s">
        <v>35</v>
      </c>
      <c r="AF15" s="11">
        <v>259018001</v>
      </c>
      <c r="AG15" s="10" t="s">
        <v>63</v>
      </c>
      <c r="AH15" s="12"/>
      <c r="AI15" s="12"/>
      <c r="AL15" s="3" t="s">
        <v>94</v>
      </c>
      <c r="AN15" s="8" t="s">
        <v>39</v>
      </c>
    </row>
    <row r="16" spans="1:40" s="8" customFormat="1" ht="89.25" x14ac:dyDescent="0.2">
      <c r="A16" s="10" t="s">
        <v>40</v>
      </c>
      <c r="B16" s="10">
        <v>4</v>
      </c>
      <c r="C16" s="11">
        <v>314459004</v>
      </c>
      <c r="D16" s="11" t="s">
        <v>89</v>
      </c>
      <c r="E16" s="11" t="s">
        <v>41</v>
      </c>
      <c r="F16" s="12"/>
      <c r="G16" s="12" t="s">
        <v>66</v>
      </c>
      <c r="H16" s="11">
        <v>4635002</v>
      </c>
      <c r="I16" s="11" t="s">
        <v>95</v>
      </c>
      <c r="J16" s="12"/>
      <c r="K16" s="12"/>
      <c r="N16" s="12"/>
      <c r="O16" s="12"/>
      <c r="R16" s="12"/>
      <c r="S16" s="12"/>
      <c r="V16" s="12"/>
      <c r="W16" s="12" t="s">
        <v>96</v>
      </c>
      <c r="Z16" s="12"/>
      <c r="AA16" s="12"/>
      <c r="AD16" s="12">
        <v>30766002</v>
      </c>
      <c r="AE16" s="12" t="s">
        <v>46</v>
      </c>
      <c r="AH16" s="12"/>
      <c r="AI16" s="12"/>
      <c r="AL16" s="12"/>
      <c r="AM16" s="8" t="s">
        <v>97</v>
      </c>
      <c r="AN16" s="8" t="s">
        <v>39</v>
      </c>
    </row>
    <row r="17" spans="1:40" s="8" customFormat="1" ht="89.25" x14ac:dyDescent="0.2">
      <c r="A17" s="10" t="s">
        <v>49</v>
      </c>
      <c r="B17" s="10">
        <v>4</v>
      </c>
      <c r="C17" s="11">
        <v>314459004</v>
      </c>
      <c r="D17" s="11" t="s">
        <v>89</v>
      </c>
      <c r="E17" s="11" t="s">
        <v>31</v>
      </c>
      <c r="F17" s="12"/>
      <c r="G17" s="12" t="s">
        <v>98</v>
      </c>
      <c r="H17" s="11">
        <v>87612001</v>
      </c>
      <c r="I17" s="11" t="s">
        <v>71</v>
      </c>
      <c r="J17" s="12">
        <v>51114001</v>
      </c>
      <c r="K17" s="12" t="s">
        <v>99</v>
      </c>
      <c r="N17" s="12"/>
      <c r="O17" s="12"/>
      <c r="R17" s="12" t="s">
        <v>100</v>
      </c>
      <c r="S17" s="12"/>
      <c r="V17" s="12"/>
      <c r="W17" s="12"/>
      <c r="Z17" s="12"/>
      <c r="AA17" s="12"/>
      <c r="AD17" s="12"/>
      <c r="AE17" s="12"/>
      <c r="AH17" s="12"/>
      <c r="AI17" s="12"/>
      <c r="AL17" s="3" t="s">
        <v>101</v>
      </c>
      <c r="AN17" s="8" t="s">
        <v>39</v>
      </c>
    </row>
    <row r="18" spans="1:40" s="5" customFormat="1" ht="15" x14ac:dyDescent="0.25">
      <c r="A18" s="5" t="s">
        <v>24</v>
      </c>
      <c r="B18" s="5">
        <v>5</v>
      </c>
      <c r="C18" s="5">
        <v>415929009</v>
      </c>
      <c r="D18" s="5" t="s">
        <v>102</v>
      </c>
      <c r="F18" s="5">
        <v>246508008</v>
      </c>
      <c r="G18" s="5" t="s">
        <v>75</v>
      </c>
      <c r="H18" s="5">
        <v>410607008</v>
      </c>
      <c r="I18" s="5" t="s">
        <v>27</v>
      </c>
      <c r="K18" s="5" t="s">
        <v>103</v>
      </c>
    </row>
    <row r="19" spans="1:40" s="6" customFormat="1" ht="75" x14ac:dyDescent="0.25">
      <c r="A19" s="6" t="s">
        <v>30</v>
      </c>
      <c r="B19" s="6">
        <v>5</v>
      </c>
      <c r="C19" s="6">
        <v>415929009</v>
      </c>
      <c r="D19" s="6" t="s">
        <v>102</v>
      </c>
      <c r="E19" s="6" t="s">
        <v>41</v>
      </c>
      <c r="G19" s="6" t="s">
        <v>77</v>
      </c>
      <c r="H19" s="6">
        <v>26893007</v>
      </c>
      <c r="I19" s="6" t="s">
        <v>104</v>
      </c>
      <c r="AD19" s="6">
        <v>30766002</v>
      </c>
      <c r="AE19" s="6" t="s">
        <v>35</v>
      </c>
      <c r="AF19" s="6">
        <v>258710007</v>
      </c>
      <c r="AG19" s="6" t="s">
        <v>79</v>
      </c>
      <c r="AL19" s="6" t="s">
        <v>80</v>
      </c>
      <c r="AN19" s="7" t="s">
        <v>65</v>
      </c>
    </row>
    <row r="20" spans="1:40" s="7" customFormat="1" ht="75" x14ac:dyDescent="0.25">
      <c r="A20" s="6" t="s">
        <v>40</v>
      </c>
      <c r="B20" s="6">
        <v>5</v>
      </c>
      <c r="C20" s="6">
        <v>415929009</v>
      </c>
      <c r="D20" s="6" t="s">
        <v>102</v>
      </c>
      <c r="E20" s="6" t="s">
        <v>41</v>
      </c>
      <c r="F20" s="6"/>
      <c r="G20" s="6" t="s">
        <v>81</v>
      </c>
      <c r="H20" s="6">
        <v>280387007</v>
      </c>
      <c r="I20" s="6" t="s">
        <v>105</v>
      </c>
      <c r="AD20" s="6">
        <v>30766002</v>
      </c>
      <c r="AE20" s="6" t="s">
        <v>46</v>
      </c>
      <c r="AJ20" s="6">
        <v>280387007</v>
      </c>
      <c r="AK20" s="6" t="s">
        <v>105</v>
      </c>
      <c r="AN20" s="7" t="s">
        <v>65</v>
      </c>
    </row>
    <row r="21" spans="1:40" s="7" customFormat="1" ht="75" x14ac:dyDescent="0.25">
      <c r="A21" s="6" t="s">
        <v>49</v>
      </c>
      <c r="B21" s="6">
        <v>5</v>
      </c>
      <c r="C21" s="6">
        <v>415929009</v>
      </c>
      <c r="D21" s="6" t="s">
        <v>102</v>
      </c>
      <c r="E21" s="6" t="s">
        <v>41</v>
      </c>
      <c r="G21" s="6" t="s">
        <v>84</v>
      </c>
      <c r="H21" s="6">
        <v>243962005</v>
      </c>
      <c r="I21" s="6" t="s">
        <v>106</v>
      </c>
      <c r="P21" s="6">
        <v>27991004</v>
      </c>
      <c r="Q21" s="6" t="s">
        <v>86</v>
      </c>
      <c r="AL21" s="6" t="s">
        <v>107</v>
      </c>
      <c r="AN21" s="7" t="s">
        <v>65</v>
      </c>
    </row>
    <row r="22" spans="1:40" s="8" customFormat="1" x14ac:dyDescent="0.2">
      <c r="A22" s="8" t="s">
        <v>24</v>
      </c>
      <c r="B22" s="8">
        <v>6</v>
      </c>
      <c r="C22" s="8">
        <v>364429006</v>
      </c>
      <c r="D22" s="8" t="s">
        <v>108</v>
      </c>
      <c r="F22" s="9">
        <v>246508008</v>
      </c>
      <c r="G22" s="9" t="s">
        <v>75</v>
      </c>
      <c r="H22" s="8">
        <v>410607009</v>
      </c>
      <c r="I22" s="8" t="s">
        <v>27</v>
      </c>
      <c r="J22" s="9">
        <v>122496007</v>
      </c>
      <c r="K22" s="9" t="s">
        <v>109</v>
      </c>
      <c r="N22" s="9"/>
      <c r="O22" s="9"/>
      <c r="R22" s="9"/>
      <c r="S22" s="9"/>
      <c r="V22" s="9"/>
      <c r="W22" s="9"/>
      <c r="Z22" s="9"/>
      <c r="AA22" s="9"/>
      <c r="AD22" s="9"/>
      <c r="AE22" s="9"/>
      <c r="AH22" s="9"/>
      <c r="AI22" s="9"/>
      <c r="AL22" s="2"/>
    </row>
    <row r="23" spans="1:40" s="10" customFormat="1" ht="63.75" x14ac:dyDescent="0.2">
      <c r="A23" s="10" t="s">
        <v>30</v>
      </c>
      <c r="B23" s="10">
        <v>6</v>
      </c>
      <c r="C23" s="11">
        <v>364429006</v>
      </c>
      <c r="D23" s="11" t="s">
        <v>108</v>
      </c>
      <c r="F23" s="12"/>
      <c r="G23" s="13" t="s">
        <v>77</v>
      </c>
      <c r="H23" s="11">
        <v>122496007</v>
      </c>
      <c r="I23" s="10" t="s">
        <v>109</v>
      </c>
      <c r="J23" s="12"/>
      <c r="K23" s="12"/>
      <c r="N23" s="12"/>
      <c r="O23" s="12"/>
      <c r="R23" s="12"/>
      <c r="S23" s="12"/>
      <c r="V23" s="12"/>
      <c r="W23" s="12"/>
      <c r="Z23" s="12"/>
      <c r="AA23" s="12"/>
      <c r="AD23" s="12">
        <v>30766002</v>
      </c>
      <c r="AE23" s="13" t="s">
        <v>35</v>
      </c>
      <c r="AF23" s="11">
        <v>258710007</v>
      </c>
      <c r="AG23" s="10" t="s">
        <v>79</v>
      </c>
      <c r="AH23" s="12"/>
      <c r="AI23" s="12"/>
      <c r="AL23" s="3" t="s">
        <v>80</v>
      </c>
      <c r="AN23" s="8" t="s">
        <v>65</v>
      </c>
    </row>
    <row r="24" spans="1:40" ht="63.75" x14ac:dyDescent="0.2">
      <c r="A24" s="10" t="s">
        <v>40</v>
      </c>
      <c r="B24" s="10">
        <v>6</v>
      </c>
      <c r="C24" s="11">
        <v>364429006</v>
      </c>
      <c r="D24" s="11" t="s">
        <v>108</v>
      </c>
      <c r="E24" s="11" t="s">
        <v>41</v>
      </c>
      <c r="F24" s="12"/>
      <c r="G24" s="12" t="s">
        <v>81</v>
      </c>
      <c r="H24" s="11">
        <v>122496007</v>
      </c>
      <c r="I24" s="11" t="s">
        <v>110</v>
      </c>
      <c r="J24" s="12"/>
      <c r="K24" s="12"/>
      <c r="N24" s="12"/>
      <c r="O24" s="12"/>
      <c r="R24" s="12"/>
      <c r="S24" s="12"/>
      <c r="V24" s="12"/>
      <c r="W24" s="12"/>
      <c r="Z24" s="12"/>
      <c r="AA24" s="12"/>
      <c r="AD24" s="12">
        <v>30766002</v>
      </c>
      <c r="AE24" s="12" t="s">
        <v>46</v>
      </c>
      <c r="AH24" s="12"/>
      <c r="AI24" s="12"/>
      <c r="AJ24" s="11">
        <v>122496007</v>
      </c>
      <c r="AK24" s="11" t="s">
        <v>110</v>
      </c>
      <c r="AL24" s="12"/>
      <c r="AN24" s="8" t="s">
        <v>65</v>
      </c>
    </row>
    <row r="25" spans="1:40" ht="63.75" x14ac:dyDescent="0.2">
      <c r="A25" s="10" t="s">
        <v>49</v>
      </c>
      <c r="B25" s="10">
        <v>6</v>
      </c>
      <c r="C25" s="11">
        <v>364429006</v>
      </c>
      <c r="D25" s="11" t="s">
        <v>108</v>
      </c>
      <c r="E25" s="11" t="s">
        <v>41</v>
      </c>
      <c r="F25" s="12"/>
      <c r="G25" s="12" t="s">
        <v>84</v>
      </c>
      <c r="H25" s="11">
        <v>243932004</v>
      </c>
      <c r="I25" s="11" t="s">
        <v>111</v>
      </c>
      <c r="J25" s="12"/>
      <c r="K25" s="12"/>
      <c r="N25" s="12"/>
      <c r="O25" s="12"/>
      <c r="P25" s="11">
        <v>27991004</v>
      </c>
      <c r="Q25" s="11" t="s">
        <v>86</v>
      </c>
      <c r="R25" s="12"/>
      <c r="S25" s="12"/>
      <c r="V25" s="12"/>
      <c r="W25" s="12"/>
      <c r="Z25" s="12"/>
      <c r="AA25" s="12"/>
      <c r="AD25" s="12"/>
      <c r="AE25" s="12"/>
      <c r="AH25" s="12"/>
      <c r="AI25" s="12"/>
      <c r="AL25" s="12"/>
      <c r="AN25" s="8" t="s">
        <v>65</v>
      </c>
    </row>
    <row r="26" spans="1:40" s="8" customFormat="1" x14ac:dyDescent="0.2">
      <c r="A26" s="8" t="s">
        <v>24</v>
      </c>
      <c r="B26" s="8">
        <v>7</v>
      </c>
      <c r="C26" s="8">
        <v>364506001</v>
      </c>
      <c r="D26" s="8" t="s">
        <v>112</v>
      </c>
      <c r="F26" s="9">
        <v>246508008</v>
      </c>
      <c r="G26" s="9" t="s">
        <v>75</v>
      </c>
      <c r="H26" s="8">
        <v>410607010</v>
      </c>
      <c r="I26" s="8" t="s">
        <v>27</v>
      </c>
      <c r="J26" s="9">
        <v>361291001</v>
      </c>
      <c r="K26" s="9" t="s">
        <v>113</v>
      </c>
      <c r="N26" s="9"/>
      <c r="O26" s="9"/>
      <c r="R26" s="9"/>
      <c r="S26" s="9"/>
      <c r="V26" s="9"/>
      <c r="W26" s="9"/>
      <c r="Z26" s="9"/>
      <c r="AA26" s="9"/>
      <c r="AD26" s="9"/>
      <c r="AE26" s="9"/>
      <c r="AH26" s="9"/>
      <c r="AI26" s="9"/>
      <c r="AL26" s="2"/>
    </row>
    <row r="27" spans="1:40" s="6" customFormat="1" ht="75" x14ac:dyDescent="0.25">
      <c r="A27" s="6" t="s">
        <v>30</v>
      </c>
      <c r="B27" s="6">
        <v>7</v>
      </c>
      <c r="C27" s="6">
        <v>364506001</v>
      </c>
      <c r="D27" s="6" t="s">
        <v>112</v>
      </c>
      <c r="E27" s="6" t="s">
        <v>41</v>
      </c>
      <c r="G27" s="6" t="s">
        <v>77</v>
      </c>
      <c r="H27" s="6">
        <v>49076000</v>
      </c>
      <c r="I27" s="6" t="s">
        <v>114</v>
      </c>
      <c r="AD27" s="6">
        <v>30766002</v>
      </c>
      <c r="AE27" s="6" t="s">
        <v>35</v>
      </c>
      <c r="AF27" s="6">
        <v>258710007</v>
      </c>
      <c r="AG27" s="6" t="s">
        <v>79</v>
      </c>
      <c r="AL27" s="6" t="s">
        <v>80</v>
      </c>
      <c r="AN27" s="7" t="s">
        <v>65</v>
      </c>
    </row>
    <row r="28" spans="1:40" ht="75" x14ac:dyDescent="0.25">
      <c r="A28" s="6" t="s">
        <v>40</v>
      </c>
      <c r="B28" s="6">
        <v>7</v>
      </c>
      <c r="C28" s="6">
        <v>364506001</v>
      </c>
      <c r="D28" s="6" t="s">
        <v>112</v>
      </c>
      <c r="E28" s="6" t="s">
        <v>41</v>
      </c>
      <c r="F28" s="6"/>
      <c r="G28" s="6" t="s">
        <v>81</v>
      </c>
      <c r="H28" s="6">
        <v>49076000</v>
      </c>
      <c r="I28" s="6" t="s">
        <v>115</v>
      </c>
      <c r="AD28" s="6">
        <v>30766002</v>
      </c>
      <c r="AE28" s="6" t="s">
        <v>46</v>
      </c>
      <c r="AJ28" s="6">
        <v>49076000</v>
      </c>
      <c r="AK28" s="6" t="s">
        <v>115</v>
      </c>
      <c r="AN28" s="7" t="s">
        <v>65</v>
      </c>
    </row>
    <row r="29" spans="1:40" s="7" customFormat="1" ht="75" x14ac:dyDescent="0.25">
      <c r="A29" s="6" t="s">
        <v>49</v>
      </c>
      <c r="B29" s="6">
        <v>7</v>
      </c>
      <c r="C29" s="6">
        <v>364506001</v>
      </c>
      <c r="D29" s="6" t="s">
        <v>112</v>
      </c>
      <c r="E29" s="6" t="s">
        <v>41</v>
      </c>
      <c r="G29" s="6" t="s">
        <v>84</v>
      </c>
      <c r="H29" s="6">
        <v>182204005</v>
      </c>
      <c r="I29" s="6" t="s">
        <v>116</v>
      </c>
      <c r="P29" s="6">
        <v>27991004</v>
      </c>
      <c r="Q29" s="6" t="s">
        <v>86</v>
      </c>
      <c r="AN29" s="7" t="s">
        <v>65</v>
      </c>
    </row>
    <row r="30" spans="1:40" x14ac:dyDescent="0.2">
      <c r="A30" s="8" t="s">
        <v>24</v>
      </c>
      <c r="B30" s="8">
        <v>8</v>
      </c>
      <c r="C30" s="8">
        <v>428420003</v>
      </c>
      <c r="D30" s="8" t="s">
        <v>117</v>
      </c>
      <c r="E30" s="14" t="s">
        <v>118</v>
      </c>
      <c r="F30" s="9"/>
      <c r="G30" s="9"/>
      <c r="J30" s="9"/>
      <c r="K30" s="9"/>
      <c r="N30" s="9"/>
      <c r="O30" s="9"/>
      <c r="R30" s="9"/>
      <c r="S30" s="9"/>
      <c r="V30" s="9"/>
      <c r="W30" s="9"/>
      <c r="Z30" s="9"/>
      <c r="AA30" s="9"/>
      <c r="AD30" s="9"/>
      <c r="AE30" s="9"/>
      <c r="AH30" s="9"/>
      <c r="AI30" s="9"/>
      <c r="AL30" s="2"/>
    </row>
    <row r="31" spans="1:40" s="10" customFormat="1" ht="51" x14ac:dyDescent="0.2">
      <c r="A31" s="10" t="s">
        <v>30</v>
      </c>
      <c r="B31" s="10">
        <v>8</v>
      </c>
      <c r="C31" s="11">
        <v>428420003</v>
      </c>
      <c r="D31" s="11" t="s">
        <v>117</v>
      </c>
      <c r="E31" s="11" t="s">
        <v>31</v>
      </c>
      <c r="F31" s="12">
        <v>118520002</v>
      </c>
      <c r="G31" s="13" t="s">
        <v>32</v>
      </c>
      <c r="H31" s="11">
        <v>80891009</v>
      </c>
      <c r="I31" s="10" t="s">
        <v>119</v>
      </c>
      <c r="J31" s="12"/>
      <c r="K31" s="12"/>
      <c r="N31" s="12"/>
      <c r="O31" s="13" t="s">
        <v>120</v>
      </c>
      <c r="R31" s="12"/>
      <c r="S31" s="12"/>
      <c r="V31" s="12"/>
      <c r="W31" s="12"/>
      <c r="Z31" s="12"/>
      <c r="AA31" s="12"/>
      <c r="AD31" s="12">
        <v>30766002</v>
      </c>
      <c r="AE31" s="13" t="s">
        <v>35</v>
      </c>
      <c r="AF31" s="11">
        <v>258983007</v>
      </c>
      <c r="AG31" s="10" t="s">
        <v>121</v>
      </c>
      <c r="AH31" s="12"/>
      <c r="AI31" s="12"/>
      <c r="AL31" s="3" t="s">
        <v>122</v>
      </c>
      <c r="AN31" s="8" t="s">
        <v>39</v>
      </c>
    </row>
    <row r="32" spans="1:40" s="8" customFormat="1" ht="51" x14ac:dyDescent="0.2">
      <c r="A32" s="10" t="s">
        <v>40</v>
      </c>
      <c r="B32" s="10">
        <v>8</v>
      </c>
      <c r="C32" s="11">
        <v>428420003</v>
      </c>
      <c r="D32" s="11" t="s">
        <v>117</v>
      </c>
      <c r="E32" s="11" t="s">
        <v>41</v>
      </c>
      <c r="F32" s="12">
        <v>118520002</v>
      </c>
      <c r="G32" s="12" t="s">
        <v>42</v>
      </c>
      <c r="J32" s="12"/>
      <c r="K32" s="12"/>
      <c r="N32" s="12"/>
      <c r="O32" s="12" t="s">
        <v>123</v>
      </c>
      <c r="P32" s="11">
        <v>80891009</v>
      </c>
      <c r="Q32" s="11" t="s">
        <v>124</v>
      </c>
      <c r="R32" s="12"/>
      <c r="S32" s="12"/>
      <c r="T32" s="11">
        <v>256914002</v>
      </c>
      <c r="U32" s="11" t="s">
        <v>125</v>
      </c>
      <c r="V32" s="12"/>
      <c r="W32" s="12"/>
      <c r="Z32" s="12"/>
      <c r="AA32" s="12"/>
      <c r="AD32" s="12">
        <v>30766002</v>
      </c>
      <c r="AE32" s="12" t="s">
        <v>46</v>
      </c>
      <c r="AH32" s="12"/>
      <c r="AI32" s="12"/>
      <c r="AL32" s="3" t="s">
        <v>126</v>
      </c>
      <c r="AN32" s="8" t="s">
        <v>39</v>
      </c>
    </row>
    <row r="33" spans="1:40" s="8" customFormat="1" ht="76.5" x14ac:dyDescent="0.2">
      <c r="A33" s="10" t="s">
        <v>49</v>
      </c>
      <c r="B33" s="10">
        <v>8</v>
      </c>
      <c r="C33" s="11">
        <v>428420003</v>
      </c>
      <c r="D33" s="11" t="s">
        <v>117</v>
      </c>
      <c r="E33" s="11" t="s">
        <v>31</v>
      </c>
      <c r="F33" s="12"/>
      <c r="G33" s="12" t="s">
        <v>50</v>
      </c>
      <c r="J33" s="12">
        <v>278198007</v>
      </c>
      <c r="K33" s="12" t="s">
        <v>127</v>
      </c>
      <c r="N33" s="12"/>
      <c r="O33" s="12" t="s">
        <v>128</v>
      </c>
      <c r="R33" s="12"/>
      <c r="S33" s="12"/>
      <c r="V33" s="12"/>
      <c r="W33" s="12"/>
      <c r="Z33" s="12"/>
      <c r="AA33" s="12"/>
      <c r="AD33" s="12"/>
      <c r="AE33" s="12"/>
      <c r="AH33" s="12"/>
      <c r="AI33" s="12"/>
      <c r="AL33" s="3" t="s">
        <v>129</v>
      </c>
      <c r="AN33" s="8" t="s">
        <v>39</v>
      </c>
    </row>
    <row r="34" spans="1:40" s="5" customFormat="1" ht="15" x14ac:dyDescent="0.25">
      <c r="A34" s="5" t="s">
        <v>24</v>
      </c>
      <c r="B34" s="5">
        <v>9</v>
      </c>
      <c r="C34" s="5">
        <v>271625008</v>
      </c>
      <c r="D34" s="5" t="s">
        <v>130</v>
      </c>
      <c r="G34" s="5" t="s">
        <v>26</v>
      </c>
      <c r="H34" s="5">
        <v>410607010</v>
      </c>
      <c r="I34" s="5" t="s">
        <v>27</v>
      </c>
      <c r="N34" s="5">
        <v>258162000</v>
      </c>
      <c r="O34" s="5" t="s">
        <v>28</v>
      </c>
      <c r="Q34" s="5" t="s">
        <v>29</v>
      </c>
    </row>
    <row r="35" spans="1:40" s="6" customFormat="1" ht="90" x14ac:dyDescent="0.25">
      <c r="A35" s="6" t="s">
        <v>30</v>
      </c>
      <c r="B35" s="6">
        <v>9</v>
      </c>
      <c r="C35" s="6">
        <v>271625008</v>
      </c>
      <c r="D35" s="6" t="s">
        <v>130</v>
      </c>
      <c r="E35" s="6" t="s">
        <v>31</v>
      </c>
      <c r="F35" s="6">
        <v>118520002</v>
      </c>
      <c r="G35" s="6" t="s">
        <v>32</v>
      </c>
      <c r="H35" s="6">
        <v>20139000</v>
      </c>
      <c r="I35" s="6" t="s">
        <v>33</v>
      </c>
      <c r="O35" s="6" t="s">
        <v>34</v>
      </c>
      <c r="AD35" s="6">
        <v>30766002</v>
      </c>
      <c r="AE35" s="6" t="s">
        <v>35</v>
      </c>
      <c r="AF35" s="6">
        <v>258984001</v>
      </c>
      <c r="AG35" s="6" t="s">
        <v>36</v>
      </c>
      <c r="AN35" s="7" t="s">
        <v>39</v>
      </c>
    </row>
    <row r="36" spans="1:40" s="7" customFormat="1" ht="90" x14ac:dyDescent="0.25">
      <c r="A36" s="6" t="s">
        <v>40</v>
      </c>
      <c r="B36" s="6">
        <v>9</v>
      </c>
      <c r="C36" s="6">
        <v>271625008</v>
      </c>
      <c r="D36" s="6" t="s">
        <v>130</v>
      </c>
      <c r="E36" s="6" t="s">
        <v>41</v>
      </c>
      <c r="F36" s="6">
        <v>118520002</v>
      </c>
      <c r="G36" s="6" t="s">
        <v>42</v>
      </c>
      <c r="O36" s="6" t="s">
        <v>43</v>
      </c>
      <c r="P36" s="6">
        <v>74101002</v>
      </c>
      <c r="Q36" s="6" t="s">
        <v>44</v>
      </c>
      <c r="T36" s="6">
        <v>65149000</v>
      </c>
      <c r="U36" s="6" t="s">
        <v>45</v>
      </c>
      <c r="AD36" s="6">
        <v>30766002</v>
      </c>
      <c r="AE36" s="6" t="s">
        <v>46</v>
      </c>
      <c r="AL36" s="6" t="s">
        <v>131</v>
      </c>
      <c r="AN36" s="7" t="s">
        <v>39</v>
      </c>
    </row>
    <row r="37" spans="1:40" s="7" customFormat="1" ht="90" x14ac:dyDescent="0.25">
      <c r="A37" s="6" t="s">
        <v>49</v>
      </c>
      <c r="B37" s="6">
        <v>9</v>
      </c>
      <c r="C37" s="6">
        <v>271625008</v>
      </c>
      <c r="D37" s="6" t="s">
        <v>130</v>
      </c>
      <c r="E37" s="6" t="s">
        <v>31</v>
      </c>
      <c r="G37" s="6" t="s">
        <v>50</v>
      </c>
      <c r="J37" s="6">
        <v>278197002</v>
      </c>
      <c r="K37" s="6" t="s">
        <v>51</v>
      </c>
      <c r="O37" s="6" t="s">
        <v>52</v>
      </c>
      <c r="AL37" s="6" t="s">
        <v>132</v>
      </c>
      <c r="AN37" s="7" t="s">
        <v>39</v>
      </c>
    </row>
    <row r="38" spans="1:40" s="8" customFormat="1" x14ac:dyDescent="0.2">
      <c r="A38" s="8" t="s">
        <v>24</v>
      </c>
      <c r="B38" s="8">
        <v>10</v>
      </c>
      <c r="C38" s="8">
        <v>371833005</v>
      </c>
      <c r="D38" s="8" t="s">
        <v>133</v>
      </c>
      <c r="F38" s="9" t="s">
        <v>134</v>
      </c>
      <c r="G38" s="9" t="s">
        <v>135</v>
      </c>
      <c r="H38" s="8">
        <v>410607011</v>
      </c>
      <c r="I38" s="8" t="s">
        <v>27</v>
      </c>
      <c r="J38" s="9"/>
      <c r="K38" s="9"/>
      <c r="N38" s="9"/>
      <c r="O38" s="9"/>
      <c r="R38" s="9"/>
      <c r="S38" s="9"/>
      <c r="V38" s="9"/>
      <c r="W38" s="9"/>
      <c r="Z38" s="9"/>
      <c r="AA38" s="9"/>
      <c r="AD38" s="9"/>
      <c r="AE38" s="9"/>
      <c r="AH38" s="9"/>
      <c r="AI38" s="9"/>
      <c r="AL38" s="2"/>
    </row>
    <row r="39" spans="1:40" s="10" customFormat="1" ht="76.5" x14ac:dyDescent="0.2">
      <c r="A39" s="10" t="s">
        <v>30</v>
      </c>
      <c r="B39" s="10">
        <v>10</v>
      </c>
      <c r="C39" s="11">
        <v>371833005</v>
      </c>
      <c r="D39" s="11" t="s">
        <v>133</v>
      </c>
      <c r="F39" s="12"/>
      <c r="G39" s="13" t="s">
        <v>60</v>
      </c>
      <c r="H39" s="11">
        <v>122972007</v>
      </c>
      <c r="I39" s="10" t="s">
        <v>136</v>
      </c>
      <c r="J39" s="12"/>
      <c r="K39" s="12"/>
      <c r="N39" s="12"/>
      <c r="O39" s="13" t="s">
        <v>120</v>
      </c>
      <c r="R39" s="12"/>
      <c r="S39" s="12"/>
      <c r="V39" s="12"/>
      <c r="W39" s="12"/>
      <c r="Z39" s="12"/>
      <c r="AA39" s="12"/>
      <c r="AD39" s="12">
        <v>30766002</v>
      </c>
      <c r="AE39" s="13" t="s">
        <v>35</v>
      </c>
      <c r="AF39" s="11">
        <v>259018001</v>
      </c>
      <c r="AG39" s="10" t="s">
        <v>63</v>
      </c>
      <c r="AH39" s="12"/>
      <c r="AI39" s="12"/>
      <c r="AL39" s="3" t="s">
        <v>137</v>
      </c>
      <c r="AN39" s="8" t="s">
        <v>39</v>
      </c>
    </row>
    <row r="40" spans="1:40" s="8" customFormat="1" ht="76.5" x14ac:dyDescent="0.2">
      <c r="A40" s="10" t="s">
        <v>40</v>
      </c>
      <c r="B40" s="10">
        <v>10</v>
      </c>
      <c r="C40" s="11">
        <v>371833005</v>
      </c>
      <c r="D40" s="11" t="s">
        <v>133</v>
      </c>
      <c r="E40" s="11" t="s">
        <v>41</v>
      </c>
      <c r="F40" s="12"/>
      <c r="G40" s="12" t="s">
        <v>66</v>
      </c>
      <c r="H40" s="11">
        <v>53130003</v>
      </c>
      <c r="I40" s="11" t="s">
        <v>67</v>
      </c>
      <c r="J40" s="12">
        <v>430757002</v>
      </c>
      <c r="K40" s="12" t="s">
        <v>138</v>
      </c>
      <c r="N40" s="12"/>
      <c r="O40" s="12"/>
      <c r="R40" s="12"/>
      <c r="S40" s="12"/>
      <c r="V40" s="12"/>
      <c r="W40" s="12" t="s">
        <v>139</v>
      </c>
      <c r="Z40" s="12"/>
      <c r="AA40" s="12"/>
      <c r="AD40" s="12">
        <v>30766002</v>
      </c>
      <c r="AE40" s="12" t="s">
        <v>46</v>
      </c>
      <c r="AH40" s="12"/>
      <c r="AI40" s="12"/>
      <c r="AL40" s="12"/>
      <c r="AN40" s="8" t="s">
        <v>39</v>
      </c>
    </row>
    <row r="41" spans="1:40" s="8" customFormat="1" ht="76.5" x14ac:dyDescent="0.2">
      <c r="A41" s="10" t="s">
        <v>49</v>
      </c>
      <c r="B41" s="10">
        <v>10</v>
      </c>
      <c r="C41" s="11">
        <v>371833005</v>
      </c>
      <c r="D41" s="11" t="s">
        <v>133</v>
      </c>
      <c r="E41" s="11" t="s">
        <v>31</v>
      </c>
      <c r="F41" s="12"/>
      <c r="G41" s="12" t="s">
        <v>70</v>
      </c>
      <c r="H41" s="11">
        <v>87612001</v>
      </c>
      <c r="I41" s="11" t="s">
        <v>71</v>
      </c>
      <c r="J41" s="12">
        <v>314218007</v>
      </c>
      <c r="K41" s="12" t="s">
        <v>140</v>
      </c>
      <c r="N41" s="12"/>
      <c r="O41" s="12"/>
      <c r="P41" s="11">
        <v>397755005</v>
      </c>
      <c r="Q41" s="11" t="s">
        <v>141</v>
      </c>
      <c r="R41" s="12"/>
      <c r="S41" s="12"/>
      <c r="V41" s="12"/>
      <c r="W41" s="12"/>
      <c r="Z41" s="12"/>
      <c r="AA41" s="12"/>
      <c r="AD41" s="12"/>
      <c r="AE41" s="12"/>
      <c r="AH41" s="12"/>
      <c r="AI41" s="12"/>
      <c r="AL41" s="3" t="s">
        <v>142</v>
      </c>
      <c r="AN41" s="8" t="s">
        <v>39</v>
      </c>
    </row>
    <row r="42" spans="1:40" s="5" customFormat="1" ht="15" x14ac:dyDescent="0.25">
      <c r="A42" s="5" t="s">
        <v>24</v>
      </c>
      <c r="B42" s="5">
        <v>11</v>
      </c>
      <c r="C42" s="5">
        <v>315613000</v>
      </c>
      <c r="D42" s="5" t="s">
        <v>143</v>
      </c>
      <c r="E42" s="5" t="s">
        <v>118</v>
      </c>
    </row>
    <row r="43" spans="1:40" s="6" customFormat="1" ht="90" x14ac:dyDescent="0.25">
      <c r="A43" s="6" t="s">
        <v>30</v>
      </c>
      <c r="B43" s="6">
        <v>11</v>
      </c>
      <c r="C43" s="6">
        <v>315613000</v>
      </c>
      <c r="D43" s="6" t="s">
        <v>143</v>
      </c>
      <c r="G43" s="6" t="s">
        <v>60</v>
      </c>
      <c r="H43" s="6">
        <v>11527006</v>
      </c>
      <c r="I43" s="6" t="s">
        <v>91</v>
      </c>
      <c r="O43" s="6" t="s">
        <v>92</v>
      </c>
      <c r="AD43" s="6">
        <v>30766002</v>
      </c>
      <c r="AE43" s="6" t="s">
        <v>35</v>
      </c>
      <c r="AF43" s="6">
        <v>259018001</v>
      </c>
      <c r="AG43" s="6" t="s">
        <v>63</v>
      </c>
      <c r="AN43" s="7" t="s">
        <v>39</v>
      </c>
    </row>
    <row r="44" spans="1:40" s="7" customFormat="1" ht="90" x14ac:dyDescent="0.25">
      <c r="A44" s="6" t="s">
        <v>40</v>
      </c>
      <c r="B44" s="6">
        <v>11</v>
      </c>
      <c r="C44" s="6">
        <v>315613000</v>
      </c>
      <c r="D44" s="6" t="s">
        <v>143</v>
      </c>
      <c r="E44" s="6" t="s">
        <v>41</v>
      </c>
      <c r="G44" s="6" t="s">
        <v>66</v>
      </c>
      <c r="H44" s="6">
        <v>4635002</v>
      </c>
      <c r="I44" s="6" t="s">
        <v>95</v>
      </c>
      <c r="W44" s="6" t="s">
        <v>144</v>
      </c>
      <c r="AD44" s="6">
        <v>30766002</v>
      </c>
      <c r="AE44" s="6" t="s">
        <v>46</v>
      </c>
      <c r="AN44" s="7" t="s">
        <v>39</v>
      </c>
    </row>
    <row r="45" spans="1:40" s="7" customFormat="1" ht="90" x14ac:dyDescent="0.25">
      <c r="A45" s="6" t="s">
        <v>49</v>
      </c>
      <c r="B45" s="6">
        <v>11</v>
      </c>
      <c r="C45" s="6">
        <v>315613000</v>
      </c>
      <c r="D45" s="6" t="s">
        <v>143</v>
      </c>
      <c r="E45" s="6" t="s">
        <v>31</v>
      </c>
      <c r="G45" s="6" t="s">
        <v>98</v>
      </c>
      <c r="H45" s="6">
        <v>87612001</v>
      </c>
      <c r="I45" s="6" t="s">
        <v>71</v>
      </c>
      <c r="J45" s="6">
        <v>51114001</v>
      </c>
      <c r="K45" s="6" t="s">
        <v>99</v>
      </c>
      <c r="AJ45" s="6">
        <v>312515007</v>
      </c>
      <c r="AK45" s="6" t="s">
        <v>145</v>
      </c>
      <c r="AL45" s="6" t="s">
        <v>146</v>
      </c>
      <c r="AN45" s="7" t="s">
        <v>39</v>
      </c>
    </row>
    <row r="46" spans="1:40" s="8" customFormat="1" x14ac:dyDescent="0.2">
      <c r="A46" s="8" t="s">
        <v>24</v>
      </c>
      <c r="B46" s="8">
        <v>12</v>
      </c>
      <c r="C46" s="8">
        <v>429525003</v>
      </c>
      <c r="D46" s="8" t="s">
        <v>147</v>
      </c>
      <c r="F46" s="9"/>
      <c r="G46" s="9" t="s">
        <v>148</v>
      </c>
      <c r="H46" s="8">
        <v>410607011</v>
      </c>
      <c r="I46" s="8" t="s">
        <v>27</v>
      </c>
      <c r="J46" s="9"/>
      <c r="K46" s="9"/>
      <c r="N46" s="9"/>
      <c r="O46" s="9"/>
      <c r="R46" s="9"/>
      <c r="S46" s="9"/>
      <c r="V46" s="9"/>
      <c r="W46" s="9"/>
      <c r="Z46" s="9"/>
      <c r="AA46" s="9"/>
      <c r="AD46" s="9"/>
      <c r="AE46" s="9"/>
      <c r="AH46" s="9"/>
      <c r="AI46" s="9"/>
      <c r="AL46" s="2"/>
    </row>
    <row r="47" spans="1:40" s="10" customFormat="1" ht="63.75" x14ac:dyDescent="0.2">
      <c r="A47" s="10" t="s">
        <v>30</v>
      </c>
      <c r="B47" s="10">
        <v>12</v>
      </c>
      <c r="C47" s="11">
        <v>429525003</v>
      </c>
      <c r="D47" s="11" t="s">
        <v>147</v>
      </c>
      <c r="F47" s="12">
        <v>118520002</v>
      </c>
      <c r="G47" s="13" t="s">
        <v>32</v>
      </c>
      <c r="H47" s="11">
        <v>86547008</v>
      </c>
      <c r="I47" s="10" t="s">
        <v>149</v>
      </c>
      <c r="J47" s="12"/>
      <c r="K47" s="12"/>
      <c r="N47" s="12"/>
      <c r="O47" s="13" t="s">
        <v>62</v>
      </c>
      <c r="R47" s="12"/>
      <c r="S47" s="12"/>
      <c r="V47" s="12"/>
      <c r="W47" s="12"/>
      <c r="Z47" s="12"/>
      <c r="AA47" s="12"/>
      <c r="AD47" s="12">
        <v>30766002</v>
      </c>
      <c r="AE47" s="13" t="s">
        <v>35</v>
      </c>
      <c r="AF47" s="11">
        <v>258983007</v>
      </c>
      <c r="AG47" s="10" t="s">
        <v>121</v>
      </c>
      <c r="AH47" s="12"/>
      <c r="AI47" s="12"/>
      <c r="AL47" s="12"/>
      <c r="AN47" s="8" t="s">
        <v>65</v>
      </c>
    </row>
    <row r="48" spans="1:40" ht="63.75" x14ac:dyDescent="0.2">
      <c r="A48" s="10" t="s">
        <v>40</v>
      </c>
      <c r="B48" s="10">
        <v>12</v>
      </c>
      <c r="C48" s="11">
        <v>429525003</v>
      </c>
      <c r="D48" s="11" t="s">
        <v>147</v>
      </c>
      <c r="E48" s="11" t="s">
        <v>41</v>
      </c>
      <c r="F48" s="12">
        <v>118520002</v>
      </c>
      <c r="G48" s="12" t="s">
        <v>42</v>
      </c>
      <c r="H48" s="11">
        <v>4635002</v>
      </c>
      <c r="I48" s="11" t="s">
        <v>95</v>
      </c>
      <c r="J48" s="12"/>
      <c r="K48" s="12"/>
      <c r="N48" s="12"/>
      <c r="O48" s="12" t="s">
        <v>123</v>
      </c>
      <c r="P48" s="11">
        <v>80891009</v>
      </c>
      <c r="Q48" s="11" t="s">
        <v>124</v>
      </c>
      <c r="R48" s="12"/>
      <c r="S48" s="12"/>
      <c r="T48" s="11">
        <v>256914002</v>
      </c>
      <c r="U48" s="11" t="s">
        <v>125</v>
      </c>
      <c r="V48" s="12"/>
      <c r="W48" s="12" t="s">
        <v>150</v>
      </c>
      <c r="Z48" s="12"/>
      <c r="AA48" s="12"/>
      <c r="AD48" s="12">
        <v>30766002</v>
      </c>
      <c r="AE48" s="12" t="s">
        <v>46</v>
      </c>
      <c r="AH48" s="12"/>
      <c r="AI48" s="12"/>
      <c r="AJ48" s="11">
        <v>86547008</v>
      </c>
      <c r="AK48" s="11" t="s">
        <v>151</v>
      </c>
      <c r="AL48" s="12"/>
      <c r="AN48" t="s">
        <v>65</v>
      </c>
    </row>
    <row r="49" spans="1:40" ht="63.75" x14ac:dyDescent="0.2">
      <c r="A49" s="10" t="s">
        <v>49</v>
      </c>
      <c r="B49" s="10">
        <v>12</v>
      </c>
      <c r="C49" s="11">
        <v>429525003</v>
      </c>
      <c r="D49" s="11" t="s">
        <v>147</v>
      </c>
      <c r="E49" s="11" t="s">
        <v>41</v>
      </c>
      <c r="F49" s="12"/>
      <c r="G49" s="12" t="s">
        <v>50</v>
      </c>
      <c r="J49" s="12">
        <v>278198007</v>
      </c>
      <c r="K49" s="12" t="s">
        <v>127</v>
      </c>
      <c r="N49" s="12"/>
      <c r="O49" s="12" t="s">
        <v>128</v>
      </c>
      <c r="R49" s="12"/>
      <c r="S49" s="12"/>
      <c r="V49" s="12"/>
      <c r="W49" s="12"/>
      <c r="Z49" s="12"/>
      <c r="AA49" s="12"/>
      <c r="AD49" s="12"/>
      <c r="AE49" s="12"/>
      <c r="AH49" s="12"/>
      <c r="AI49" s="12"/>
      <c r="AL49" s="12"/>
      <c r="AN49" t="s">
        <v>65</v>
      </c>
    </row>
    <row r="50" spans="1:40" s="8" customFormat="1" x14ac:dyDescent="0.2">
      <c r="A50" s="8" t="s">
        <v>24</v>
      </c>
      <c r="B50" s="8">
        <v>13</v>
      </c>
      <c r="C50" s="8">
        <v>163033001</v>
      </c>
      <c r="D50" s="8" t="s">
        <v>152</v>
      </c>
      <c r="F50" s="9">
        <v>75367002</v>
      </c>
      <c r="G50" s="9" t="s">
        <v>55</v>
      </c>
      <c r="H50" s="8">
        <v>410607010</v>
      </c>
      <c r="I50" s="8" t="s">
        <v>27</v>
      </c>
      <c r="J50" s="9"/>
      <c r="K50" s="9"/>
      <c r="N50" s="9"/>
      <c r="O50" s="9"/>
      <c r="R50" s="9"/>
      <c r="S50" s="9"/>
      <c r="V50" s="9"/>
      <c r="W50" s="9"/>
      <c r="Z50" s="9"/>
      <c r="AA50" s="9"/>
      <c r="AD50" s="9"/>
      <c r="AE50" s="9"/>
      <c r="AH50" s="9"/>
      <c r="AI50" s="9"/>
      <c r="AL50" s="2"/>
    </row>
    <row r="51" spans="1:40" s="6" customFormat="1" ht="75" x14ac:dyDescent="0.25">
      <c r="A51" s="6" t="s">
        <v>30</v>
      </c>
      <c r="B51" s="6">
        <v>13</v>
      </c>
      <c r="C51" s="6">
        <v>163033001</v>
      </c>
      <c r="D51" s="6" t="s">
        <v>152</v>
      </c>
      <c r="E51" s="6" t="s">
        <v>41</v>
      </c>
      <c r="G51" s="6" t="s">
        <v>60</v>
      </c>
      <c r="H51" s="6">
        <v>11527006</v>
      </c>
      <c r="I51" s="6" t="s">
        <v>91</v>
      </c>
      <c r="O51" s="6" t="s">
        <v>62</v>
      </c>
      <c r="AB51" s="6">
        <v>40199007</v>
      </c>
      <c r="AC51" s="6" t="s">
        <v>153</v>
      </c>
      <c r="AD51" s="6">
        <v>30766002</v>
      </c>
      <c r="AE51" s="6" t="s">
        <v>35</v>
      </c>
      <c r="AF51" s="6">
        <v>259018001</v>
      </c>
      <c r="AG51" s="6" t="s">
        <v>63</v>
      </c>
      <c r="AN51" s="7" t="s">
        <v>65</v>
      </c>
    </row>
    <row r="52" spans="1:40" ht="60" x14ac:dyDescent="0.25">
      <c r="A52" s="6" t="s">
        <v>40</v>
      </c>
      <c r="B52" s="6">
        <v>13</v>
      </c>
      <c r="C52" s="6">
        <v>163033001</v>
      </c>
      <c r="D52" s="6" t="s">
        <v>152</v>
      </c>
      <c r="E52" s="6" t="s">
        <v>41</v>
      </c>
      <c r="F52" s="6"/>
      <c r="G52" s="6" t="s">
        <v>66</v>
      </c>
      <c r="H52" s="6">
        <v>4635002</v>
      </c>
      <c r="I52" s="6" t="s">
        <v>95</v>
      </c>
      <c r="W52" s="6" t="s">
        <v>154</v>
      </c>
      <c r="AC52" s="6" t="s">
        <v>155</v>
      </c>
      <c r="AD52" s="6">
        <v>30766002</v>
      </c>
      <c r="AE52" s="6" t="s">
        <v>46</v>
      </c>
      <c r="AN52" s="7" t="s">
        <v>65</v>
      </c>
    </row>
    <row r="53" spans="1:40" s="7" customFormat="1" ht="60" x14ac:dyDescent="0.25">
      <c r="A53" s="6" t="s">
        <v>49</v>
      </c>
      <c r="B53" s="6">
        <v>13</v>
      </c>
      <c r="C53" s="6">
        <v>163033001</v>
      </c>
      <c r="D53" s="6" t="s">
        <v>152</v>
      </c>
      <c r="G53" s="6" t="s">
        <v>70</v>
      </c>
      <c r="H53" s="6">
        <v>87612001</v>
      </c>
      <c r="I53" s="6" t="s">
        <v>71</v>
      </c>
      <c r="J53" s="6">
        <v>51114001</v>
      </c>
      <c r="K53" s="6" t="s">
        <v>99</v>
      </c>
      <c r="AB53" s="6">
        <v>102538003</v>
      </c>
      <c r="AC53" s="6" t="s">
        <v>156</v>
      </c>
      <c r="AN53" s="7" t="s">
        <v>65</v>
      </c>
    </row>
    <row r="54" spans="1:40" x14ac:dyDescent="0.2">
      <c r="A54" s="8" t="s">
        <v>24</v>
      </c>
      <c r="B54" s="8">
        <v>14</v>
      </c>
      <c r="C54" s="8">
        <v>271650006</v>
      </c>
      <c r="D54" s="8" t="s">
        <v>157</v>
      </c>
      <c r="F54" s="9">
        <v>75367003</v>
      </c>
      <c r="G54" s="9" t="s">
        <v>55</v>
      </c>
      <c r="H54" s="8">
        <v>410607011</v>
      </c>
      <c r="I54" s="8" t="s">
        <v>27</v>
      </c>
      <c r="J54" s="9"/>
      <c r="K54" s="9"/>
      <c r="N54" s="9"/>
      <c r="O54" s="9"/>
      <c r="R54" s="9"/>
      <c r="S54" s="9"/>
      <c r="V54" s="9"/>
      <c r="W54" s="9"/>
      <c r="Z54" s="9"/>
      <c r="AA54" s="9"/>
      <c r="AD54" s="9"/>
      <c r="AE54" s="9"/>
      <c r="AH54" s="9"/>
      <c r="AI54" s="9"/>
      <c r="AL54" s="2"/>
    </row>
    <row r="55" spans="1:40" s="10" customFormat="1" ht="63.75" x14ac:dyDescent="0.2">
      <c r="A55" s="10" t="s">
        <v>30</v>
      </c>
      <c r="B55" s="10">
        <v>14</v>
      </c>
      <c r="C55" s="11">
        <v>271650006</v>
      </c>
      <c r="D55" s="11" t="s">
        <v>157</v>
      </c>
      <c r="F55" s="12"/>
      <c r="G55" s="13" t="s">
        <v>60</v>
      </c>
      <c r="H55" s="11">
        <v>11527006</v>
      </c>
      <c r="I55" s="10" t="s">
        <v>91</v>
      </c>
      <c r="J55" s="12"/>
      <c r="K55" s="12"/>
      <c r="N55" s="12"/>
      <c r="O55" s="13" t="s">
        <v>92</v>
      </c>
      <c r="R55" s="12"/>
      <c r="S55" s="12"/>
      <c r="V55" s="12"/>
      <c r="W55" s="12"/>
      <c r="Z55" s="12"/>
      <c r="AA55" s="12"/>
      <c r="AD55" s="12">
        <v>30766002</v>
      </c>
      <c r="AE55" s="13" t="s">
        <v>35</v>
      </c>
      <c r="AF55" s="11">
        <v>259018001</v>
      </c>
      <c r="AG55" s="10" t="s">
        <v>63</v>
      </c>
      <c r="AH55" s="12"/>
      <c r="AI55" s="12"/>
      <c r="AL55" s="12"/>
      <c r="AN55" s="8" t="s">
        <v>65</v>
      </c>
    </row>
    <row r="56" spans="1:40" s="8" customFormat="1" ht="63.75" x14ac:dyDescent="0.2">
      <c r="A56" s="10" t="s">
        <v>40</v>
      </c>
      <c r="B56" s="10">
        <v>14</v>
      </c>
      <c r="C56" s="11">
        <v>271650006</v>
      </c>
      <c r="D56" s="11" t="s">
        <v>157</v>
      </c>
      <c r="E56" s="11" t="s">
        <v>41</v>
      </c>
      <c r="F56" s="12"/>
      <c r="G56" s="12" t="s">
        <v>66</v>
      </c>
      <c r="H56" s="11">
        <v>4635002</v>
      </c>
      <c r="I56" s="11" t="s">
        <v>95</v>
      </c>
      <c r="J56" s="12"/>
      <c r="K56" s="12"/>
      <c r="N56" s="12"/>
      <c r="O56" s="12"/>
      <c r="R56" s="12"/>
      <c r="S56" s="12"/>
      <c r="V56" s="12"/>
      <c r="W56" s="12" t="s">
        <v>158</v>
      </c>
      <c r="Z56" s="12"/>
      <c r="AA56" s="12"/>
      <c r="AD56" s="12">
        <v>30766002</v>
      </c>
      <c r="AE56" s="12" t="s">
        <v>46</v>
      </c>
      <c r="AH56" s="12"/>
      <c r="AI56" s="12"/>
      <c r="AL56" s="12"/>
      <c r="AN56" s="8" t="s">
        <v>65</v>
      </c>
    </row>
    <row r="57" spans="1:40" s="8" customFormat="1" ht="63.75" x14ac:dyDescent="0.2">
      <c r="A57" s="10" t="s">
        <v>49</v>
      </c>
      <c r="B57" s="10">
        <v>14</v>
      </c>
      <c r="C57" s="11">
        <v>271650006</v>
      </c>
      <c r="D57" s="11" t="s">
        <v>157</v>
      </c>
      <c r="E57" s="11" t="s">
        <v>41</v>
      </c>
      <c r="F57" s="12"/>
      <c r="G57" s="12" t="s">
        <v>98</v>
      </c>
      <c r="H57" s="11">
        <v>87612001</v>
      </c>
      <c r="I57" s="11" t="s">
        <v>71</v>
      </c>
      <c r="J57" s="12">
        <v>51114001</v>
      </c>
      <c r="K57" s="12" t="s">
        <v>99</v>
      </c>
      <c r="N57" s="12"/>
      <c r="O57" s="12"/>
      <c r="R57" s="12"/>
      <c r="S57" s="12"/>
      <c r="V57" s="12"/>
      <c r="W57" s="12"/>
      <c r="Z57" s="12"/>
      <c r="AA57" s="12"/>
      <c r="AD57" s="12"/>
      <c r="AE57" s="12"/>
      <c r="AH57" s="12"/>
      <c r="AI57" s="12"/>
      <c r="AL57" s="3" t="s">
        <v>159</v>
      </c>
      <c r="AN57" s="8" t="s">
        <v>39</v>
      </c>
    </row>
    <row r="58" spans="1:40" s="6" customFormat="1" ht="75" x14ac:dyDescent="0.25">
      <c r="A58" s="6" t="s">
        <v>30</v>
      </c>
      <c r="B58" s="6">
        <v>15</v>
      </c>
      <c r="C58" s="6">
        <v>444981005</v>
      </c>
      <c r="D58" s="6" t="s">
        <v>160</v>
      </c>
      <c r="F58" s="6">
        <v>118520002</v>
      </c>
      <c r="G58" s="6" t="s">
        <v>32</v>
      </c>
      <c r="H58" s="6">
        <v>80891009</v>
      </c>
      <c r="I58" s="6" t="s">
        <v>119</v>
      </c>
      <c r="O58" s="6" t="s">
        <v>120</v>
      </c>
      <c r="AB58" s="6">
        <v>128975004</v>
      </c>
      <c r="AC58" s="6" t="s">
        <v>161</v>
      </c>
      <c r="AD58" s="6">
        <v>30766002</v>
      </c>
      <c r="AE58" s="6" t="s">
        <v>35</v>
      </c>
      <c r="AF58" s="6">
        <v>258983007</v>
      </c>
      <c r="AG58" s="6" t="s">
        <v>121</v>
      </c>
      <c r="AN58" s="7" t="s">
        <v>65</v>
      </c>
    </row>
    <row r="59" spans="1:40" s="7" customFormat="1" ht="60" x14ac:dyDescent="0.25">
      <c r="A59" s="6" t="s">
        <v>40</v>
      </c>
      <c r="B59" s="6">
        <v>15</v>
      </c>
      <c r="C59" s="6">
        <v>444981005</v>
      </c>
      <c r="D59" s="6" t="s">
        <v>160</v>
      </c>
      <c r="E59" s="6" t="s">
        <v>41</v>
      </c>
      <c r="F59" s="6">
        <v>118520002</v>
      </c>
      <c r="G59" s="6" t="s">
        <v>42</v>
      </c>
      <c r="O59" s="6" t="s">
        <v>123</v>
      </c>
      <c r="P59" s="6">
        <v>80891009</v>
      </c>
      <c r="Q59" s="6" t="s">
        <v>124</v>
      </c>
      <c r="T59" s="6">
        <v>256914002</v>
      </c>
      <c r="U59" s="6" t="s">
        <v>125</v>
      </c>
      <c r="AC59" s="6" t="s">
        <v>162</v>
      </c>
      <c r="AD59" s="6">
        <v>30766002</v>
      </c>
      <c r="AE59" s="6" t="s">
        <v>46</v>
      </c>
      <c r="AN59" s="7" t="s">
        <v>65</v>
      </c>
    </row>
    <row r="60" spans="1:40" s="7" customFormat="1" ht="60" x14ac:dyDescent="0.25">
      <c r="A60" s="6" t="s">
        <v>49</v>
      </c>
      <c r="B60" s="6">
        <v>15</v>
      </c>
      <c r="C60" s="6">
        <v>444981005</v>
      </c>
      <c r="D60" s="6" t="s">
        <v>160</v>
      </c>
      <c r="E60" s="6" t="s">
        <v>31</v>
      </c>
      <c r="G60" s="6" t="s">
        <v>50</v>
      </c>
      <c r="J60" s="6">
        <v>278198007</v>
      </c>
      <c r="K60" s="6" t="s">
        <v>127</v>
      </c>
      <c r="AB60" s="6">
        <v>263678003</v>
      </c>
      <c r="AC60" s="6" t="s">
        <v>163</v>
      </c>
      <c r="AN60" s="7" t="s">
        <v>65</v>
      </c>
    </row>
    <row r="61" spans="1:40" s="10" customFormat="1" ht="51" x14ac:dyDescent="0.2">
      <c r="A61" s="10" t="s">
        <v>30</v>
      </c>
      <c r="B61" s="10">
        <v>16</v>
      </c>
      <c r="C61" s="11">
        <v>364246006</v>
      </c>
      <c r="D61" s="11" t="s">
        <v>164</v>
      </c>
      <c r="F61" s="12"/>
      <c r="G61" s="13" t="s">
        <v>77</v>
      </c>
      <c r="H61" s="11">
        <v>76784001</v>
      </c>
      <c r="I61" s="10" t="s">
        <v>165</v>
      </c>
      <c r="J61" s="12"/>
      <c r="K61" s="12"/>
      <c r="N61" s="12"/>
      <c r="O61" s="12"/>
      <c r="R61" s="12"/>
      <c r="S61" s="12"/>
      <c r="V61" s="12"/>
      <c r="W61" s="12"/>
      <c r="Z61" s="12"/>
      <c r="AA61" s="12"/>
      <c r="AD61" s="12">
        <v>30766002</v>
      </c>
      <c r="AE61" s="13" t="s">
        <v>35</v>
      </c>
      <c r="AF61" s="11">
        <v>258710007</v>
      </c>
      <c r="AG61" s="10" t="s">
        <v>79</v>
      </c>
      <c r="AH61" s="12"/>
      <c r="AI61" s="12"/>
      <c r="AL61" s="3" t="s">
        <v>80</v>
      </c>
      <c r="AN61" s="8" t="s">
        <v>65</v>
      </c>
    </row>
    <row r="62" spans="1:40" ht="51" x14ac:dyDescent="0.2">
      <c r="A62" s="10" t="s">
        <v>40</v>
      </c>
      <c r="B62" s="10">
        <v>16</v>
      </c>
      <c r="C62" s="11">
        <v>364246006</v>
      </c>
      <c r="D62" s="11" t="s">
        <v>164</v>
      </c>
      <c r="E62" s="11" t="s">
        <v>41</v>
      </c>
      <c r="F62" s="12"/>
      <c r="G62" s="12" t="s">
        <v>81</v>
      </c>
      <c r="H62" s="11">
        <v>76784001</v>
      </c>
      <c r="I62" s="11" t="s">
        <v>166</v>
      </c>
      <c r="J62" s="12"/>
      <c r="K62" s="12"/>
      <c r="N62" s="12"/>
      <c r="O62" s="12"/>
      <c r="R62" s="12"/>
      <c r="S62" s="12"/>
      <c r="V62" s="12"/>
      <c r="W62" s="12"/>
      <c r="Z62" s="12"/>
      <c r="AA62" s="12"/>
      <c r="AD62" s="12">
        <v>30766002</v>
      </c>
      <c r="AE62" s="12" t="s">
        <v>46</v>
      </c>
      <c r="AH62" s="12"/>
      <c r="AI62" s="12"/>
      <c r="AL62" s="12"/>
      <c r="AN62" s="8" t="s">
        <v>65</v>
      </c>
    </row>
    <row r="63" spans="1:40" ht="51" x14ac:dyDescent="0.2">
      <c r="A63" s="10" t="s">
        <v>49</v>
      </c>
      <c r="B63" s="10">
        <v>16</v>
      </c>
      <c r="C63" s="11">
        <v>364246006</v>
      </c>
      <c r="D63" s="11" t="s">
        <v>164</v>
      </c>
      <c r="E63" s="11" t="s">
        <v>41</v>
      </c>
      <c r="F63" s="12"/>
      <c r="G63" s="12" t="s">
        <v>84</v>
      </c>
      <c r="H63" s="11">
        <v>181441005</v>
      </c>
      <c r="I63" s="11" t="s">
        <v>167</v>
      </c>
      <c r="J63" s="12"/>
      <c r="K63" s="12"/>
      <c r="N63" s="12"/>
      <c r="O63" s="12"/>
      <c r="P63" s="11">
        <v>27991004</v>
      </c>
      <c r="Q63" s="11" t="s">
        <v>86</v>
      </c>
      <c r="R63" s="12"/>
      <c r="S63" s="12"/>
      <c r="V63" s="12"/>
      <c r="W63" s="12"/>
      <c r="Z63" s="12"/>
      <c r="AA63" s="12"/>
      <c r="AD63" s="12"/>
      <c r="AE63" s="12"/>
      <c r="AH63" s="12"/>
      <c r="AI63" s="12"/>
      <c r="AL63" s="12"/>
      <c r="AN63" s="8" t="s">
        <v>65</v>
      </c>
    </row>
    <row r="64" spans="1:40" s="6" customFormat="1" ht="75" x14ac:dyDescent="0.25">
      <c r="A64" s="6" t="s">
        <v>30</v>
      </c>
      <c r="B64" s="6">
        <v>17</v>
      </c>
      <c r="C64" s="6">
        <v>78564009</v>
      </c>
      <c r="D64" s="6" t="s">
        <v>168</v>
      </c>
      <c r="F64" s="6">
        <v>118520002</v>
      </c>
      <c r="G64" s="6" t="s">
        <v>32</v>
      </c>
      <c r="H64" s="6">
        <v>113257007</v>
      </c>
      <c r="I64" s="6" t="s">
        <v>91</v>
      </c>
      <c r="O64" s="6" t="s">
        <v>62</v>
      </c>
      <c r="AD64" s="6">
        <v>30766002</v>
      </c>
      <c r="AE64" s="6" t="s">
        <v>35</v>
      </c>
      <c r="AF64" s="6">
        <v>258983007</v>
      </c>
      <c r="AG64" s="6" t="s">
        <v>121</v>
      </c>
      <c r="AN64" s="7" t="s">
        <v>39</v>
      </c>
    </row>
    <row r="65" spans="1:40" ht="45" x14ac:dyDescent="0.25">
      <c r="A65" s="6" t="s">
        <v>40</v>
      </c>
      <c r="B65" s="6">
        <v>17</v>
      </c>
      <c r="C65" s="6">
        <v>78564009</v>
      </c>
      <c r="D65" s="6" t="s">
        <v>168</v>
      </c>
      <c r="E65" s="6" t="s">
        <v>41</v>
      </c>
      <c r="F65" s="6">
        <v>118520002</v>
      </c>
      <c r="G65" s="6" t="s">
        <v>42</v>
      </c>
      <c r="O65" s="6" t="s">
        <v>123</v>
      </c>
      <c r="P65" s="6">
        <v>80891009</v>
      </c>
      <c r="Q65" s="6" t="s">
        <v>124</v>
      </c>
      <c r="T65" s="6">
        <v>256914002</v>
      </c>
      <c r="U65" s="6" t="s">
        <v>125</v>
      </c>
      <c r="AC65" s="6" t="s">
        <v>169</v>
      </c>
      <c r="AD65" s="6">
        <v>30766002</v>
      </c>
      <c r="AE65" s="6" t="s">
        <v>46</v>
      </c>
      <c r="AL65" s="6" t="s">
        <v>170</v>
      </c>
      <c r="AN65" s="7" t="s">
        <v>39</v>
      </c>
    </row>
    <row r="66" spans="1:40" s="7" customFormat="1" ht="45" x14ac:dyDescent="0.25">
      <c r="A66" s="6" t="s">
        <v>49</v>
      </c>
      <c r="B66" s="6">
        <v>17</v>
      </c>
      <c r="C66" s="6">
        <v>78564009</v>
      </c>
      <c r="D66" s="6" t="s">
        <v>168</v>
      </c>
      <c r="AN66" s="7" t="s">
        <v>39</v>
      </c>
    </row>
    <row r="67" spans="1:40" s="10" customFormat="1" ht="89.25" x14ac:dyDescent="0.2">
      <c r="A67" s="10" t="s">
        <v>30</v>
      </c>
      <c r="B67" s="10">
        <v>18</v>
      </c>
      <c r="C67" s="11">
        <v>314462001</v>
      </c>
      <c r="D67" s="11" t="s">
        <v>171</v>
      </c>
      <c r="F67" s="12"/>
      <c r="G67" s="13" t="s">
        <v>60</v>
      </c>
      <c r="H67" s="11">
        <v>11527006</v>
      </c>
      <c r="I67" s="10" t="s">
        <v>91</v>
      </c>
      <c r="J67" s="12"/>
      <c r="K67" s="12"/>
      <c r="N67" s="12"/>
      <c r="O67" s="13" t="s">
        <v>92</v>
      </c>
      <c r="R67" s="12">
        <v>123027009</v>
      </c>
      <c r="S67" s="13" t="s">
        <v>93</v>
      </c>
      <c r="V67" s="12"/>
      <c r="W67" s="12"/>
      <c r="Z67" s="12"/>
      <c r="AA67" s="12"/>
      <c r="AD67" s="12">
        <v>30766002</v>
      </c>
      <c r="AE67" s="13" t="s">
        <v>35</v>
      </c>
      <c r="AF67" s="11">
        <v>259018001</v>
      </c>
      <c r="AG67" s="10" t="s">
        <v>63</v>
      </c>
      <c r="AH67" s="12"/>
      <c r="AI67" s="12"/>
      <c r="AL67" s="3" t="s">
        <v>172</v>
      </c>
      <c r="AN67" s="8" t="s">
        <v>39</v>
      </c>
    </row>
    <row r="68" spans="1:40" s="18" customFormat="1" ht="89.25" x14ac:dyDescent="0.2">
      <c r="A68" s="15" t="s">
        <v>40</v>
      </c>
      <c r="B68" s="15">
        <v>18</v>
      </c>
      <c r="C68" s="16">
        <v>314462001</v>
      </c>
      <c r="D68" s="16" t="s">
        <v>171</v>
      </c>
      <c r="E68" s="16" t="s">
        <v>41</v>
      </c>
      <c r="F68" s="17"/>
      <c r="G68" s="17" t="s">
        <v>66</v>
      </c>
      <c r="H68" s="16">
        <v>4635002</v>
      </c>
      <c r="I68" s="16" t="s">
        <v>95</v>
      </c>
      <c r="J68" s="17"/>
      <c r="K68" s="17"/>
      <c r="N68" s="17"/>
      <c r="O68" s="17"/>
      <c r="R68" s="17"/>
      <c r="S68" s="17"/>
      <c r="V68" s="17"/>
      <c r="W68" s="17" t="s">
        <v>173</v>
      </c>
      <c r="Z68" s="17"/>
      <c r="AA68" s="17"/>
      <c r="AD68" s="17">
        <v>30766002</v>
      </c>
      <c r="AE68" s="17" t="s">
        <v>46</v>
      </c>
      <c r="AH68" s="17"/>
      <c r="AI68" s="17"/>
      <c r="AL68" s="17"/>
      <c r="AN68" s="18" t="s">
        <v>39</v>
      </c>
    </row>
    <row r="69" spans="1:40" s="18" customFormat="1" ht="89.25" x14ac:dyDescent="0.2">
      <c r="A69" s="15" t="s">
        <v>49</v>
      </c>
      <c r="B69" s="15">
        <v>18</v>
      </c>
      <c r="C69" s="16">
        <v>314462001</v>
      </c>
      <c r="D69" s="16" t="s">
        <v>171</v>
      </c>
      <c r="E69" s="16" t="s">
        <v>31</v>
      </c>
      <c r="F69" s="17"/>
      <c r="G69" s="17" t="s">
        <v>98</v>
      </c>
      <c r="H69" s="16">
        <v>87612001</v>
      </c>
      <c r="I69" s="16" t="s">
        <v>71</v>
      </c>
      <c r="J69" s="17">
        <v>51114001</v>
      </c>
      <c r="K69" s="17" t="s">
        <v>99</v>
      </c>
      <c r="N69" s="17"/>
      <c r="O69" s="17"/>
      <c r="R69" s="17" t="s">
        <v>100</v>
      </c>
      <c r="S69" s="17"/>
      <c r="V69" s="17"/>
      <c r="W69" s="17"/>
      <c r="Z69" s="17"/>
      <c r="AA69" s="17"/>
      <c r="AD69" s="17"/>
      <c r="AE69" s="17"/>
      <c r="AH69" s="17"/>
      <c r="AI69" s="17"/>
      <c r="AL69" s="19" t="s">
        <v>174</v>
      </c>
      <c r="AN69" s="18" t="s">
        <v>39</v>
      </c>
    </row>
    <row r="70" spans="1:40" s="22" customFormat="1" ht="75" x14ac:dyDescent="0.25">
      <c r="A70" s="20" t="s">
        <v>30</v>
      </c>
      <c r="B70" s="20">
        <v>19</v>
      </c>
      <c r="C70" s="21">
        <v>250124002</v>
      </c>
      <c r="D70" s="21" t="s">
        <v>175</v>
      </c>
      <c r="E70" s="21" t="s">
        <v>41</v>
      </c>
      <c r="F70" s="21"/>
      <c r="G70" s="21" t="s">
        <v>77</v>
      </c>
      <c r="H70" s="21">
        <v>39352004</v>
      </c>
      <c r="I70" s="21" t="s">
        <v>176</v>
      </c>
      <c r="J70" s="21"/>
      <c r="K70" s="21"/>
      <c r="N70" s="21"/>
      <c r="O70" s="21"/>
      <c r="R70" s="21"/>
      <c r="S70" s="21"/>
      <c r="V70" s="21"/>
      <c r="W70" s="21"/>
      <c r="Z70" s="21"/>
      <c r="AA70" s="21"/>
      <c r="AD70" s="21">
        <v>30766002</v>
      </c>
      <c r="AE70" s="21" t="s">
        <v>35</v>
      </c>
      <c r="AF70" s="21">
        <v>258710007</v>
      </c>
      <c r="AG70" s="21" t="s">
        <v>79</v>
      </c>
      <c r="AH70" s="21"/>
      <c r="AI70" s="21"/>
      <c r="AL70" s="21"/>
      <c r="AN70" s="22" t="s">
        <v>65</v>
      </c>
    </row>
    <row r="71" spans="1:40" s="22" customFormat="1" ht="75" x14ac:dyDescent="0.25">
      <c r="A71" s="20" t="s">
        <v>40</v>
      </c>
      <c r="B71" s="20">
        <v>19</v>
      </c>
      <c r="C71" s="21">
        <v>250124002</v>
      </c>
      <c r="D71" s="21" t="s">
        <v>175</v>
      </c>
      <c r="E71" s="21" t="s">
        <v>41</v>
      </c>
      <c r="F71" s="21"/>
      <c r="G71" s="21" t="s">
        <v>81</v>
      </c>
      <c r="H71" s="21">
        <v>39352004</v>
      </c>
      <c r="I71" s="21" t="s">
        <v>177</v>
      </c>
      <c r="J71" s="21"/>
      <c r="K71" s="21"/>
      <c r="N71" s="21"/>
      <c r="O71" s="21"/>
      <c r="R71" s="21"/>
      <c r="S71" s="21"/>
      <c r="V71" s="21"/>
      <c r="W71" s="21"/>
      <c r="Z71" s="21"/>
      <c r="AA71" s="21"/>
      <c r="AD71" s="21">
        <v>30766002</v>
      </c>
      <c r="AE71" s="21" t="s">
        <v>46</v>
      </c>
      <c r="AH71" s="21"/>
      <c r="AI71" s="21"/>
      <c r="AL71" s="21"/>
      <c r="AN71" s="22" t="s">
        <v>65</v>
      </c>
    </row>
    <row r="72" spans="1:40" ht="51.75" x14ac:dyDescent="0.25">
      <c r="A72" s="23" t="s">
        <v>49</v>
      </c>
      <c r="B72" s="23">
        <v>19</v>
      </c>
      <c r="C72" s="18">
        <v>250124002</v>
      </c>
      <c r="D72" s="18" t="s">
        <v>175</v>
      </c>
      <c r="E72" s="18" t="s">
        <v>41</v>
      </c>
      <c r="G72" s="24" t="s">
        <v>75</v>
      </c>
      <c r="H72" s="18">
        <v>302536002</v>
      </c>
      <c r="I72" s="18" t="s">
        <v>178</v>
      </c>
      <c r="AD72" s="24">
        <v>30766002</v>
      </c>
      <c r="AE72" s="24" t="s">
        <v>179</v>
      </c>
      <c r="AF72" s="18">
        <v>258708005</v>
      </c>
      <c r="AG72" s="16" t="s">
        <v>180</v>
      </c>
      <c r="AN72" t="s">
        <v>65</v>
      </c>
    </row>
    <row r="73" spans="1:40" s="18" customFormat="1" ht="51" x14ac:dyDescent="0.2">
      <c r="A73" s="15" t="s">
        <v>30</v>
      </c>
      <c r="B73" s="15">
        <v>20</v>
      </c>
      <c r="C73" s="16">
        <v>364075005</v>
      </c>
      <c r="D73" s="16" t="s">
        <v>181</v>
      </c>
      <c r="E73" s="16" t="s">
        <v>41</v>
      </c>
      <c r="F73" s="17">
        <v>118520002</v>
      </c>
      <c r="G73" s="25" t="s">
        <v>32</v>
      </c>
      <c r="H73" s="16">
        <v>80891009</v>
      </c>
      <c r="I73" s="26" t="s">
        <v>119</v>
      </c>
      <c r="J73" s="17"/>
      <c r="K73" s="17"/>
      <c r="N73" s="17"/>
      <c r="O73" s="17"/>
      <c r="R73" s="17"/>
      <c r="S73" s="17"/>
      <c r="V73" s="17"/>
      <c r="W73" s="17"/>
      <c r="Z73" s="17"/>
      <c r="AA73" s="17"/>
      <c r="AD73" s="17">
        <v>30766002</v>
      </c>
      <c r="AE73" s="25" t="s">
        <v>35</v>
      </c>
      <c r="AF73" s="16">
        <v>258983007</v>
      </c>
      <c r="AG73" s="26" t="s">
        <v>121</v>
      </c>
      <c r="AH73" s="17"/>
      <c r="AI73" s="17"/>
      <c r="AL73" s="17"/>
      <c r="AN73" s="18" t="s">
        <v>39</v>
      </c>
    </row>
    <row r="74" spans="1:40" s="18" customFormat="1" ht="38.25" x14ac:dyDescent="0.2">
      <c r="A74" s="15" t="s">
        <v>40</v>
      </c>
      <c r="B74" s="15">
        <v>20</v>
      </c>
      <c r="C74" s="16">
        <v>364075005</v>
      </c>
      <c r="D74" s="16" t="s">
        <v>181</v>
      </c>
      <c r="E74" s="16" t="s">
        <v>41</v>
      </c>
      <c r="F74" s="17">
        <v>118520002</v>
      </c>
      <c r="G74" s="17" t="s">
        <v>42</v>
      </c>
      <c r="J74" s="17"/>
      <c r="K74" s="17"/>
      <c r="N74" s="17"/>
      <c r="O74" s="17" t="s">
        <v>123</v>
      </c>
      <c r="P74" s="16">
        <v>80891009</v>
      </c>
      <c r="Q74" s="16" t="s">
        <v>124</v>
      </c>
      <c r="R74" s="17"/>
      <c r="S74" s="17"/>
      <c r="T74" s="16">
        <v>256914002</v>
      </c>
      <c r="U74" s="16" t="s">
        <v>125</v>
      </c>
      <c r="V74" s="17"/>
      <c r="W74" s="17"/>
      <c r="Z74" s="17"/>
      <c r="AA74" s="17"/>
      <c r="AD74" s="17">
        <v>30766002</v>
      </c>
      <c r="AE74" s="17" t="s">
        <v>46</v>
      </c>
      <c r="AH74" s="17"/>
      <c r="AI74" s="17"/>
      <c r="AL74" s="19" t="s">
        <v>182</v>
      </c>
      <c r="AN74" s="18" t="s">
        <v>39</v>
      </c>
    </row>
    <row r="75" spans="1:40" ht="15.75" x14ac:dyDescent="0.25">
      <c r="A75" s="23" t="s">
        <v>49</v>
      </c>
      <c r="B75" s="23">
        <v>20</v>
      </c>
      <c r="C75" s="18">
        <v>364075005</v>
      </c>
      <c r="D75" s="18" t="s">
        <v>181</v>
      </c>
      <c r="E75" s="18" t="s">
        <v>31</v>
      </c>
      <c r="F75" s="24">
        <v>118520002</v>
      </c>
      <c r="G75" s="24" t="s">
        <v>183</v>
      </c>
      <c r="H75">
        <v>302509004</v>
      </c>
      <c r="I75" t="s">
        <v>184</v>
      </c>
      <c r="O75" s="24" t="s">
        <v>128</v>
      </c>
      <c r="AD75" s="24">
        <v>30766002</v>
      </c>
      <c r="AE75" s="24" t="s">
        <v>179</v>
      </c>
      <c r="AL75" s="27" t="s">
        <v>185</v>
      </c>
      <c r="AN75" t="s">
        <v>39</v>
      </c>
    </row>
    <row r="76" spans="1:40" s="22" customFormat="1" ht="75" x14ac:dyDescent="0.25">
      <c r="A76" s="20" t="s">
        <v>30</v>
      </c>
      <c r="B76" s="20">
        <v>21</v>
      </c>
      <c r="C76" s="21">
        <v>422119006</v>
      </c>
      <c r="D76" s="21" t="s">
        <v>186</v>
      </c>
      <c r="E76" s="21" t="s">
        <v>41</v>
      </c>
      <c r="F76" s="21">
        <v>118520002</v>
      </c>
      <c r="G76" s="21" t="s">
        <v>32</v>
      </c>
      <c r="H76" s="21">
        <v>17137000</v>
      </c>
      <c r="I76" s="21" t="s">
        <v>187</v>
      </c>
      <c r="J76" s="21"/>
      <c r="K76" s="21"/>
      <c r="N76" s="21"/>
      <c r="O76" s="21" t="s">
        <v>62</v>
      </c>
      <c r="R76" s="21"/>
      <c r="S76" s="21"/>
      <c r="V76" s="21"/>
      <c r="W76" s="21"/>
      <c r="Z76" s="21"/>
      <c r="AA76" s="21"/>
      <c r="AD76" s="21">
        <v>30766002</v>
      </c>
      <c r="AE76" s="21" t="s">
        <v>35</v>
      </c>
      <c r="AF76" s="21">
        <v>258983007</v>
      </c>
      <c r="AG76" s="21" t="s">
        <v>121</v>
      </c>
      <c r="AH76" s="21"/>
      <c r="AI76" s="21"/>
      <c r="AL76" s="21"/>
      <c r="AN76" s="22" t="s">
        <v>65</v>
      </c>
    </row>
    <row r="77" spans="1:40" s="22" customFormat="1" ht="60" x14ac:dyDescent="0.25">
      <c r="A77" s="20" t="s">
        <v>40</v>
      </c>
      <c r="B77" s="20">
        <v>21</v>
      </c>
      <c r="C77" s="21">
        <v>422119006</v>
      </c>
      <c r="D77" s="21" t="s">
        <v>186</v>
      </c>
      <c r="E77" s="21" t="s">
        <v>41</v>
      </c>
      <c r="F77" s="21">
        <v>118520002</v>
      </c>
      <c r="G77" s="21" t="s">
        <v>42</v>
      </c>
      <c r="J77" s="21"/>
      <c r="K77" s="21"/>
      <c r="N77" s="21"/>
      <c r="O77" s="21" t="s">
        <v>123</v>
      </c>
      <c r="P77" s="21">
        <v>80891009</v>
      </c>
      <c r="Q77" s="21" t="s">
        <v>124</v>
      </c>
      <c r="R77" s="21"/>
      <c r="S77" s="21"/>
      <c r="T77" s="21">
        <v>256914002</v>
      </c>
      <c r="U77" s="21" t="s">
        <v>125</v>
      </c>
      <c r="V77" s="21"/>
      <c r="W77" s="21"/>
      <c r="Z77" s="21"/>
      <c r="AA77" s="21"/>
      <c r="AD77" s="21">
        <v>30766002</v>
      </c>
      <c r="AE77" s="21" t="s">
        <v>46</v>
      </c>
      <c r="AH77" s="21"/>
      <c r="AI77" s="21"/>
      <c r="AJ77" s="21">
        <v>17137000</v>
      </c>
      <c r="AK77" s="21" t="s">
        <v>188</v>
      </c>
      <c r="AL77" s="21"/>
      <c r="AN77" s="22" t="s">
        <v>65</v>
      </c>
    </row>
    <row r="78" spans="1:40" ht="15.75" x14ac:dyDescent="0.25">
      <c r="A78" s="23" t="s">
        <v>49</v>
      </c>
      <c r="B78" s="23">
        <v>21</v>
      </c>
      <c r="C78" s="18">
        <v>422119006</v>
      </c>
      <c r="D78" s="18" t="s">
        <v>186</v>
      </c>
      <c r="E78" s="18" t="s">
        <v>41</v>
      </c>
      <c r="F78" s="24">
        <v>118520002</v>
      </c>
      <c r="G78" s="24" t="s">
        <v>183</v>
      </c>
      <c r="H78">
        <v>11527006</v>
      </c>
      <c r="I78" t="s">
        <v>189</v>
      </c>
      <c r="O78" s="24" t="s">
        <v>128</v>
      </c>
      <c r="AD78" s="24">
        <v>30766002</v>
      </c>
      <c r="AE78" s="24" t="s">
        <v>179</v>
      </c>
      <c r="AJ78" s="18">
        <v>181322008</v>
      </c>
      <c r="AK78" s="18" t="s">
        <v>190</v>
      </c>
      <c r="AL78" s="27" t="s">
        <v>191</v>
      </c>
      <c r="AN78" t="s">
        <v>39</v>
      </c>
    </row>
    <row r="79" spans="1:40" s="18" customFormat="1" ht="89.25" x14ac:dyDescent="0.2">
      <c r="A79" s="15" t="s">
        <v>30</v>
      </c>
      <c r="B79" s="15">
        <v>22</v>
      </c>
      <c r="C79" s="16">
        <v>413606001</v>
      </c>
      <c r="D79" s="16" t="s">
        <v>192</v>
      </c>
      <c r="E79" s="16" t="s">
        <v>31</v>
      </c>
      <c r="F79" s="17"/>
      <c r="G79" s="25" t="s">
        <v>60</v>
      </c>
      <c r="H79" s="16">
        <v>113257007</v>
      </c>
      <c r="I79" s="26" t="s">
        <v>91</v>
      </c>
      <c r="J79" s="17"/>
      <c r="K79" s="17"/>
      <c r="N79" s="17"/>
      <c r="O79" s="25" t="s">
        <v>193</v>
      </c>
      <c r="R79" s="17"/>
      <c r="S79" s="17"/>
      <c r="V79" s="17"/>
      <c r="W79" s="17"/>
      <c r="Z79" s="17"/>
      <c r="AA79" s="17"/>
      <c r="AD79" s="17">
        <v>30766002</v>
      </c>
      <c r="AE79" s="25" t="s">
        <v>35</v>
      </c>
      <c r="AF79" s="16">
        <v>259018001</v>
      </c>
      <c r="AG79" s="26" t="s">
        <v>63</v>
      </c>
      <c r="AH79" s="17"/>
      <c r="AI79" s="17"/>
      <c r="AL79" s="19" t="s">
        <v>194</v>
      </c>
      <c r="AN79" s="18" t="s">
        <v>39</v>
      </c>
    </row>
    <row r="80" spans="1:40" s="18" customFormat="1" ht="89.25" x14ac:dyDescent="0.2">
      <c r="A80" s="15" t="s">
        <v>40</v>
      </c>
      <c r="B80" s="15">
        <v>22</v>
      </c>
      <c r="C80" s="16">
        <v>413606001</v>
      </c>
      <c r="D80" s="16" t="s">
        <v>192</v>
      </c>
      <c r="E80" s="16" t="s">
        <v>41</v>
      </c>
      <c r="F80" s="17"/>
      <c r="G80" s="17" t="s">
        <v>66</v>
      </c>
      <c r="H80" s="16">
        <v>4635002</v>
      </c>
      <c r="I80" s="16" t="s">
        <v>95</v>
      </c>
      <c r="J80" s="17"/>
      <c r="K80" s="17"/>
      <c r="N80" s="17"/>
      <c r="O80" s="17"/>
      <c r="R80" s="17"/>
      <c r="S80" s="17"/>
      <c r="V80" s="17"/>
      <c r="W80" s="17" t="s">
        <v>195</v>
      </c>
      <c r="Z80" s="17"/>
      <c r="AA80" s="17"/>
      <c r="AD80" s="17">
        <v>30766002</v>
      </c>
      <c r="AE80" s="17" t="s">
        <v>46</v>
      </c>
      <c r="AH80" s="17"/>
      <c r="AI80" s="17"/>
      <c r="AL80" s="17"/>
      <c r="AN80" s="18" t="s">
        <v>65</v>
      </c>
    </row>
    <row r="81" spans="1:40" ht="15.75" x14ac:dyDescent="0.25">
      <c r="A81" s="23" t="s">
        <v>49</v>
      </c>
      <c r="B81">
        <v>22</v>
      </c>
      <c r="C81" s="18">
        <v>413606001</v>
      </c>
      <c r="D81" s="18" t="s">
        <v>192</v>
      </c>
      <c r="E81" s="18" t="s">
        <v>31</v>
      </c>
      <c r="G81" s="24" t="s">
        <v>70</v>
      </c>
      <c r="H81">
        <v>87612001</v>
      </c>
      <c r="I81" t="s">
        <v>71</v>
      </c>
      <c r="J81" s="24">
        <v>11527006</v>
      </c>
      <c r="K81" s="24" t="s">
        <v>189</v>
      </c>
      <c r="AD81" s="24">
        <v>30766002</v>
      </c>
      <c r="AE81" s="24" t="s">
        <v>179</v>
      </c>
      <c r="AF81" s="18">
        <v>259018001</v>
      </c>
      <c r="AG81" s="18" t="s">
        <v>196</v>
      </c>
      <c r="AL81" s="27" t="s">
        <v>197</v>
      </c>
      <c r="AN81" t="s">
        <v>39</v>
      </c>
    </row>
    <row r="82" spans="1:40" s="22" customFormat="1" ht="75" x14ac:dyDescent="0.25">
      <c r="A82" s="20" t="s">
        <v>30</v>
      </c>
      <c r="B82" s="20">
        <v>23</v>
      </c>
      <c r="C82" s="21">
        <v>429614003</v>
      </c>
      <c r="D82" s="21" t="s">
        <v>198</v>
      </c>
      <c r="F82" s="21">
        <v>118520002</v>
      </c>
      <c r="G82" s="21" t="s">
        <v>32</v>
      </c>
      <c r="H82" s="21">
        <v>13363002</v>
      </c>
      <c r="I82" s="21" t="s">
        <v>199</v>
      </c>
      <c r="J82" s="21"/>
      <c r="K82" s="21"/>
      <c r="N82" s="21"/>
      <c r="O82" s="21" t="s">
        <v>62</v>
      </c>
      <c r="R82" s="21"/>
      <c r="S82" s="21"/>
      <c r="V82" s="21"/>
      <c r="W82" s="21"/>
      <c r="Z82" s="21"/>
      <c r="AA82" s="21"/>
      <c r="AD82" s="21">
        <v>30766002</v>
      </c>
      <c r="AE82" s="21" t="s">
        <v>35</v>
      </c>
      <c r="AF82" s="21">
        <v>258983007</v>
      </c>
      <c r="AG82" s="21" t="s">
        <v>121</v>
      </c>
      <c r="AH82" s="21"/>
      <c r="AI82" s="21"/>
      <c r="AL82" s="21"/>
      <c r="AN82" s="22" t="s">
        <v>65</v>
      </c>
    </row>
    <row r="83" spans="1:40" s="22" customFormat="1" ht="75" x14ac:dyDescent="0.25">
      <c r="A83" s="20" t="s">
        <v>40</v>
      </c>
      <c r="B83" s="20">
        <v>23</v>
      </c>
      <c r="C83" s="21">
        <v>429614003</v>
      </c>
      <c r="D83" s="21" t="s">
        <v>198</v>
      </c>
      <c r="E83" s="21" t="s">
        <v>41</v>
      </c>
      <c r="F83" s="21">
        <v>118520002</v>
      </c>
      <c r="G83" s="21" t="s">
        <v>42</v>
      </c>
      <c r="J83" s="21"/>
      <c r="K83" s="21"/>
      <c r="N83" s="21"/>
      <c r="O83" s="21" t="s">
        <v>123</v>
      </c>
      <c r="P83" s="21">
        <v>80891009</v>
      </c>
      <c r="Q83" s="21" t="s">
        <v>124</v>
      </c>
      <c r="R83" s="21"/>
      <c r="S83" s="21"/>
      <c r="T83" s="21">
        <v>256914002</v>
      </c>
      <c r="U83" s="21" t="s">
        <v>125</v>
      </c>
      <c r="V83" s="21"/>
      <c r="W83" s="21"/>
      <c r="Z83" s="21"/>
      <c r="AA83" s="21"/>
      <c r="AD83" s="21">
        <v>30766002</v>
      </c>
      <c r="AE83" s="21" t="s">
        <v>46</v>
      </c>
      <c r="AH83" s="21"/>
      <c r="AI83" s="21"/>
      <c r="AJ83" s="21">
        <v>13363002</v>
      </c>
      <c r="AK83" s="21" t="s">
        <v>200</v>
      </c>
      <c r="AL83" s="21"/>
      <c r="AN83" s="22" t="s">
        <v>65</v>
      </c>
    </row>
    <row r="84" spans="1:40" ht="15.75" x14ac:dyDescent="0.25">
      <c r="A84" s="23" t="s">
        <v>49</v>
      </c>
      <c r="B84">
        <v>23</v>
      </c>
      <c r="C84" s="18">
        <v>429614003</v>
      </c>
      <c r="D84" s="18" t="s">
        <v>198</v>
      </c>
      <c r="E84" s="18" t="s">
        <v>41</v>
      </c>
      <c r="F84" s="24">
        <v>118520002</v>
      </c>
      <c r="G84" s="24" t="s">
        <v>183</v>
      </c>
      <c r="H84">
        <v>11527006</v>
      </c>
      <c r="I84" t="s">
        <v>189</v>
      </c>
      <c r="O84" s="24" t="s">
        <v>128</v>
      </c>
      <c r="AD84" s="24">
        <v>30766002</v>
      </c>
      <c r="AE84" s="24" t="s">
        <v>179</v>
      </c>
      <c r="AJ84" s="18">
        <v>181358001</v>
      </c>
      <c r="AK84" s="18" t="s">
        <v>201</v>
      </c>
      <c r="AN84" t="s">
        <v>65</v>
      </c>
    </row>
    <row r="85" spans="1:40" ht="51" x14ac:dyDescent="0.2">
      <c r="A85" t="s">
        <v>30</v>
      </c>
      <c r="B85">
        <v>24</v>
      </c>
      <c r="C85" s="18">
        <v>431598003</v>
      </c>
      <c r="D85" s="18" t="s">
        <v>202</v>
      </c>
      <c r="E85" s="18" t="s">
        <v>41</v>
      </c>
      <c r="G85" s="17" t="s">
        <v>77</v>
      </c>
      <c r="H85" s="18">
        <v>32849002</v>
      </c>
      <c r="I85" s="16" t="s">
        <v>203</v>
      </c>
      <c r="AD85" s="24">
        <v>30766002</v>
      </c>
      <c r="AE85" s="28" t="s">
        <v>35</v>
      </c>
      <c r="AF85" s="18">
        <v>258710007</v>
      </c>
      <c r="AG85" s="16" t="s">
        <v>79</v>
      </c>
      <c r="AN85" t="s">
        <v>65</v>
      </c>
    </row>
    <row r="86" spans="1:40" s="18" customFormat="1" ht="63.75" x14ac:dyDescent="0.2">
      <c r="A86" s="15" t="s">
        <v>40</v>
      </c>
      <c r="B86" s="15">
        <v>24</v>
      </c>
      <c r="C86" s="16">
        <v>431598003</v>
      </c>
      <c r="D86" s="16" t="s">
        <v>202</v>
      </c>
      <c r="E86" s="16" t="s">
        <v>41</v>
      </c>
      <c r="F86" s="17"/>
      <c r="G86" s="17" t="s">
        <v>81</v>
      </c>
      <c r="H86" s="16">
        <v>32849002</v>
      </c>
      <c r="I86" s="16" t="s">
        <v>204</v>
      </c>
      <c r="J86" s="17"/>
      <c r="K86" s="17"/>
      <c r="N86" s="17"/>
      <c r="O86" s="17"/>
      <c r="R86" s="17"/>
      <c r="S86" s="17"/>
      <c r="V86" s="17"/>
      <c r="W86" s="17"/>
      <c r="Z86" s="17"/>
      <c r="AA86" s="17"/>
      <c r="AD86" s="17">
        <v>30766002</v>
      </c>
      <c r="AE86" s="17" t="s">
        <v>46</v>
      </c>
      <c r="AH86" s="17"/>
      <c r="AI86" s="17"/>
      <c r="AJ86" s="16">
        <v>32849002</v>
      </c>
      <c r="AK86" s="16" t="s">
        <v>204</v>
      </c>
      <c r="AL86" s="17"/>
      <c r="AN86" s="18" t="s">
        <v>65</v>
      </c>
    </row>
    <row r="87" spans="1:40" ht="51.75" x14ac:dyDescent="0.25">
      <c r="A87" s="23" t="s">
        <v>49</v>
      </c>
      <c r="B87">
        <v>24</v>
      </c>
      <c r="C87" s="18">
        <v>431598003</v>
      </c>
      <c r="D87" s="18" t="s">
        <v>202</v>
      </c>
      <c r="E87" s="18" t="s">
        <v>41</v>
      </c>
      <c r="G87" s="24" t="s">
        <v>75</v>
      </c>
      <c r="H87" s="18">
        <v>181245004</v>
      </c>
      <c r="I87" s="18" t="s">
        <v>205</v>
      </c>
      <c r="AD87" s="24">
        <v>30766002</v>
      </c>
      <c r="AE87" s="24" t="s">
        <v>179</v>
      </c>
      <c r="AF87" s="18">
        <v>258708005</v>
      </c>
      <c r="AG87" s="16" t="s">
        <v>180</v>
      </c>
      <c r="AN87" t="s">
        <v>65</v>
      </c>
    </row>
    <row r="88" spans="1:40" ht="63.75" x14ac:dyDescent="0.2">
      <c r="A88" t="s">
        <v>30</v>
      </c>
      <c r="B88">
        <v>25</v>
      </c>
      <c r="C88" s="18">
        <v>86290005</v>
      </c>
      <c r="D88" s="18" t="s">
        <v>206</v>
      </c>
      <c r="E88" s="18" t="s">
        <v>41</v>
      </c>
      <c r="F88" s="24">
        <v>118520002</v>
      </c>
      <c r="G88" s="17" t="s">
        <v>32</v>
      </c>
      <c r="N88" s="24">
        <v>78064003</v>
      </c>
      <c r="O88" s="17" t="s">
        <v>207</v>
      </c>
      <c r="P88" s="18">
        <v>20139000</v>
      </c>
      <c r="Q88" s="16" t="s">
        <v>33</v>
      </c>
      <c r="AD88" s="24">
        <v>30766002</v>
      </c>
      <c r="AE88" s="28" t="s">
        <v>35</v>
      </c>
      <c r="AF88" s="18">
        <v>258984001</v>
      </c>
      <c r="AG88" s="16" t="s">
        <v>36</v>
      </c>
      <c r="AN88" t="s">
        <v>65</v>
      </c>
    </row>
    <row r="89" spans="1:40" s="18" customFormat="1" ht="51" x14ac:dyDescent="0.2">
      <c r="A89" s="15" t="s">
        <v>40</v>
      </c>
      <c r="B89" s="15">
        <v>25</v>
      </c>
      <c r="C89" s="16">
        <v>86290005</v>
      </c>
      <c r="D89" s="16" t="s">
        <v>206</v>
      </c>
      <c r="E89" s="16" t="s">
        <v>41</v>
      </c>
      <c r="F89" s="17">
        <v>118520002</v>
      </c>
      <c r="G89" s="17" t="s">
        <v>42</v>
      </c>
      <c r="J89" s="17"/>
      <c r="K89" s="17"/>
      <c r="N89" s="17"/>
      <c r="O89" s="17" t="s">
        <v>43</v>
      </c>
      <c r="P89" s="16">
        <v>74101002</v>
      </c>
      <c r="Q89" s="16" t="s">
        <v>44</v>
      </c>
      <c r="R89" s="17"/>
      <c r="S89" s="17"/>
      <c r="T89" s="16">
        <v>65149000</v>
      </c>
      <c r="U89" s="16" t="s">
        <v>45</v>
      </c>
      <c r="V89" s="17"/>
      <c r="W89" s="17"/>
      <c r="Z89" s="17"/>
      <c r="AA89" s="17"/>
      <c r="AD89" s="17">
        <v>30766002</v>
      </c>
      <c r="AE89" s="17" t="s">
        <v>46</v>
      </c>
      <c r="AH89" s="17"/>
      <c r="AI89" s="17"/>
      <c r="AL89" s="17"/>
      <c r="AN89" s="18" t="s">
        <v>65</v>
      </c>
    </row>
    <row r="90" spans="1:40" ht="15.75" x14ac:dyDescent="0.25">
      <c r="A90" s="23" t="s">
        <v>49</v>
      </c>
      <c r="B90" s="23">
        <v>25</v>
      </c>
      <c r="C90" s="18">
        <v>86290005</v>
      </c>
      <c r="D90" s="18" t="s">
        <v>206</v>
      </c>
      <c r="E90" s="18" t="s">
        <v>41</v>
      </c>
      <c r="F90" s="24">
        <v>118520002</v>
      </c>
      <c r="G90" s="24" t="s">
        <v>183</v>
      </c>
      <c r="H90" s="18">
        <v>278197002</v>
      </c>
      <c r="I90" s="18" t="s">
        <v>208</v>
      </c>
      <c r="N90" s="24">
        <v>78064003</v>
      </c>
      <c r="O90" s="24" t="s">
        <v>209</v>
      </c>
      <c r="AN90" t="s">
        <v>65</v>
      </c>
    </row>
  </sheetData>
  <hyperlinks>
    <hyperlink ref="AL9" r:id="rId1" display="http://www.medicoconsult.de/wiki/Datei:Halsveneneinflu%C3%9Fstauung-01.jpg"/>
  </hyperlinks>
  <pageMargins left="0.78749999999999998" right="0.78749999999999998" top="1.05277777777778" bottom="1.05277777777778" header="0.78749999999999998" footer="0.78749999999999998"/>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1"/>
  <sheetViews>
    <sheetView topLeftCell="D1" zoomScale="65" zoomScaleNormal="65" workbookViewId="0">
      <pane ySplit="465" topLeftCell="A22" activePane="bottomLeft"/>
      <selection activeCell="D1" sqref="D1"/>
      <selection pane="bottomLeft" activeCell="AL65" sqref="AL65"/>
    </sheetView>
  </sheetViews>
  <sheetFormatPr defaultRowHeight="12.75" x14ac:dyDescent="0.2"/>
  <cols>
    <col min="1" max="1" width="8.7109375"/>
    <col min="2" max="2" width="9.5703125"/>
    <col min="3" max="3" width="15"/>
    <col min="4" max="4" width="35.7109375"/>
    <col min="5" max="5" width="8.7109375"/>
    <col min="6" max="6" width="13.7109375"/>
    <col min="7" max="7" width="8.7109375"/>
    <col min="8" max="8" width="10.28515625"/>
    <col min="9" max="9" width="8.7109375"/>
    <col min="10" max="10" width="10"/>
    <col min="11" max="21" width="8.7109375"/>
    <col min="22" max="22" width="10"/>
    <col min="23" max="29" width="8.7109375"/>
    <col min="30" max="30" width="10.140625"/>
    <col min="31" max="31" width="8.7109375"/>
    <col min="32" max="32" width="10"/>
    <col min="33" max="35" width="8.7109375"/>
    <col min="36" max="36" width="10.28515625"/>
    <col min="37" max="37" width="8.7109375"/>
    <col min="38" max="38" width="73.7109375"/>
    <col min="39" max="39" width="46"/>
    <col min="40" max="1025" width="8.7109375"/>
  </cols>
  <sheetData>
    <row r="1" spans="1:40" s="8" customFormat="1" x14ac:dyDescent="0.2">
      <c r="A1" s="1" t="s">
        <v>0</v>
      </c>
      <c r="B1" s="1" t="s">
        <v>1</v>
      </c>
      <c r="C1" s="1" t="s">
        <v>2</v>
      </c>
      <c r="D1" s="1" t="s">
        <v>3</v>
      </c>
      <c r="E1" s="1" t="s">
        <v>4</v>
      </c>
      <c r="F1" s="2" t="s">
        <v>5</v>
      </c>
      <c r="G1" s="3"/>
      <c r="H1" s="1" t="s">
        <v>6</v>
      </c>
      <c r="I1" s="1"/>
      <c r="J1" s="2" t="s">
        <v>7</v>
      </c>
      <c r="K1" s="2"/>
      <c r="L1" s="1" t="s">
        <v>8</v>
      </c>
      <c r="M1" s="4"/>
      <c r="N1" s="2" t="s">
        <v>9</v>
      </c>
      <c r="O1" s="2"/>
      <c r="P1" s="1" t="s">
        <v>10</v>
      </c>
      <c r="Q1" s="4"/>
      <c r="R1" s="2" t="s">
        <v>11</v>
      </c>
      <c r="S1" s="2"/>
      <c r="T1" s="1" t="s">
        <v>12</v>
      </c>
      <c r="U1" s="4"/>
      <c r="V1" s="2" t="s">
        <v>13</v>
      </c>
      <c r="W1" s="2"/>
      <c r="X1" s="1" t="s">
        <v>14</v>
      </c>
      <c r="Y1" s="1"/>
      <c r="Z1" s="2" t="s">
        <v>15</v>
      </c>
      <c r="AA1" s="2"/>
      <c r="AB1" s="1" t="s">
        <v>16</v>
      </c>
      <c r="AC1" s="1"/>
      <c r="AD1" s="2" t="s">
        <v>17</v>
      </c>
      <c r="AE1" s="2"/>
      <c r="AF1" s="1" t="s">
        <v>18</v>
      </c>
      <c r="AG1" s="1"/>
      <c r="AH1" s="2" t="s">
        <v>19</v>
      </c>
      <c r="AI1" s="2"/>
      <c r="AJ1" s="1" t="s">
        <v>20</v>
      </c>
      <c r="AK1" s="1"/>
      <c r="AL1" s="2" t="s">
        <v>21</v>
      </c>
      <c r="AM1" s="1" t="s">
        <v>22</v>
      </c>
      <c r="AN1" s="1" t="s">
        <v>23</v>
      </c>
    </row>
    <row r="2" spans="1:40" s="29" customFormat="1" ht="75" x14ac:dyDescent="0.25">
      <c r="A2" s="29" t="s">
        <v>30</v>
      </c>
      <c r="B2" s="29">
        <v>26</v>
      </c>
      <c r="C2" s="29">
        <v>423173005</v>
      </c>
      <c r="D2" s="29" t="s">
        <v>210</v>
      </c>
      <c r="E2" s="29" t="s">
        <v>41</v>
      </c>
      <c r="F2" s="29">
        <v>410668003</v>
      </c>
      <c r="G2" s="29" t="s">
        <v>211</v>
      </c>
      <c r="H2" s="29">
        <v>309222007</v>
      </c>
      <c r="I2" s="29" t="s">
        <v>212</v>
      </c>
      <c r="AD2" s="29">
        <v>30766002</v>
      </c>
      <c r="AE2" s="29" t="s">
        <v>35</v>
      </c>
      <c r="AF2" s="29">
        <v>258672001</v>
      </c>
      <c r="AG2" s="29" t="s">
        <v>213</v>
      </c>
      <c r="AN2" s="29" t="s">
        <v>65</v>
      </c>
    </row>
    <row r="3" spans="1:40" ht="45" x14ac:dyDescent="0.25">
      <c r="A3" s="29" t="s">
        <v>40</v>
      </c>
      <c r="B3" s="29">
        <v>26</v>
      </c>
      <c r="C3" s="29">
        <v>423173005</v>
      </c>
      <c r="D3" s="29" t="s">
        <v>210</v>
      </c>
      <c r="E3" s="29" t="s">
        <v>41</v>
      </c>
      <c r="F3" s="29">
        <v>410668003</v>
      </c>
      <c r="G3" s="29" t="s">
        <v>214</v>
      </c>
      <c r="H3" s="29">
        <v>309222007</v>
      </c>
      <c r="I3" s="29" t="s">
        <v>215</v>
      </c>
      <c r="J3" s="29"/>
      <c r="K3" s="29"/>
      <c r="L3" s="29"/>
      <c r="M3" s="29"/>
      <c r="N3" s="29"/>
      <c r="O3" s="29"/>
      <c r="P3" s="29"/>
      <c r="Q3" s="29"/>
      <c r="R3" s="29"/>
      <c r="S3" s="29"/>
      <c r="T3" s="29"/>
      <c r="U3" s="29"/>
      <c r="V3" s="29"/>
      <c r="W3" s="29"/>
      <c r="X3" s="29"/>
      <c r="Y3" s="29"/>
      <c r="Z3" s="29"/>
      <c r="AA3" s="29"/>
      <c r="AB3" s="29"/>
      <c r="AC3" s="29"/>
      <c r="AD3" s="29">
        <v>30766002</v>
      </c>
      <c r="AE3" s="29" t="s">
        <v>46</v>
      </c>
      <c r="AJ3" s="29">
        <v>309222007</v>
      </c>
      <c r="AK3" s="29" t="s">
        <v>215</v>
      </c>
      <c r="AN3" s="29" t="s">
        <v>65</v>
      </c>
    </row>
    <row r="4" spans="1:40" s="16" customFormat="1" ht="51" x14ac:dyDescent="0.2">
      <c r="A4" s="30" t="s">
        <v>30</v>
      </c>
      <c r="B4" s="30">
        <v>27</v>
      </c>
      <c r="C4" s="16">
        <v>371477006</v>
      </c>
      <c r="D4" s="16" t="s">
        <v>216</v>
      </c>
      <c r="E4" s="16" t="s">
        <v>31</v>
      </c>
      <c r="F4" s="17">
        <v>410668003</v>
      </c>
      <c r="G4" s="17" t="s">
        <v>211</v>
      </c>
      <c r="H4" s="16">
        <v>123038009</v>
      </c>
      <c r="I4" s="16" t="s">
        <v>217</v>
      </c>
      <c r="J4" s="17"/>
      <c r="K4" s="17"/>
      <c r="N4" s="17"/>
      <c r="O4" s="17"/>
      <c r="R4" s="17"/>
      <c r="S4" s="17"/>
      <c r="V4" s="17"/>
      <c r="W4" s="17"/>
      <c r="Z4" s="17"/>
      <c r="AA4" s="17"/>
      <c r="AD4" s="17">
        <v>30766002</v>
      </c>
      <c r="AE4" s="17" t="s">
        <v>35</v>
      </c>
      <c r="AF4" s="16">
        <v>258672001</v>
      </c>
      <c r="AG4" s="16" t="s">
        <v>213</v>
      </c>
      <c r="AH4" s="17"/>
      <c r="AI4" s="17"/>
      <c r="AL4" s="19" t="s">
        <v>218</v>
      </c>
      <c r="AN4" s="16" t="s">
        <v>39</v>
      </c>
    </row>
    <row r="5" spans="1:40" s="16" customFormat="1" ht="25.5" x14ac:dyDescent="0.2">
      <c r="A5" s="30" t="s">
        <v>40</v>
      </c>
      <c r="B5" s="30">
        <v>27</v>
      </c>
      <c r="C5" s="16">
        <v>371477006</v>
      </c>
      <c r="D5" s="16" t="s">
        <v>216</v>
      </c>
      <c r="E5" s="16" t="s">
        <v>41</v>
      </c>
      <c r="F5" s="17">
        <v>410668003</v>
      </c>
      <c r="G5" s="17" t="s">
        <v>214</v>
      </c>
      <c r="H5" s="16">
        <v>123038009</v>
      </c>
      <c r="I5" s="16" t="s">
        <v>219</v>
      </c>
      <c r="J5" s="17"/>
      <c r="K5" s="17"/>
      <c r="N5" s="17"/>
      <c r="O5" s="17"/>
      <c r="R5" s="17"/>
      <c r="S5" s="17"/>
      <c r="V5" s="17"/>
      <c r="W5" s="17" t="s">
        <v>220</v>
      </c>
      <c r="Z5" s="17"/>
      <c r="AA5" s="17"/>
      <c r="AD5" s="17">
        <v>30766002</v>
      </c>
      <c r="AE5" s="17" t="s">
        <v>46</v>
      </c>
      <c r="AH5" s="17"/>
      <c r="AI5" s="17"/>
      <c r="AJ5" s="16">
        <v>123038009</v>
      </c>
      <c r="AK5" s="16" t="s">
        <v>219</v>
      </c>
      <c r="AL5" s="19"/>
      <c r="AN5" s="16" t="s">
        <v>39</v>
      </c>
    </row>
    <row r="6" spans="1:40" s="29" customFormat="1" ht="90" x14ac:dyDescent="0.25">
      <c r="A6" s="29" t="s">
        <v>30</v>
      </c>
      <c r="B6" s="29">
        <v>28</v>
      </c>
      <c r="C6" s="29">
        <v>399489004</v>
      </c>
      <c r="D6" s="29" t="s">
        <v>221</v>
      </c>
      <c r="E6" s="29" t="s">
        <v>31</v>
      </c>
      <c r="G6" s="29" t="s">
        <v>222</v>
      </c>
      <c r="H6" s="29">
        <v>123038009</v>
      </c>
      <c r="I6" s="29" t="s">
        <v>217</v>
      </c>
      <c r="J6" s="29">
        <v>108369006</v>
      </c>
      <c r="K6" s="29" t="s">
        <v>223</v>
      </c>
      <c r="AD6" s="29">
        <v>26716007</v>
      </c>
      <c r="AE6" s="29" t="s">
        <v>224</v>
      </c>
      <c r="AL6" s="29" t="s">
        <v>225</v>
      </c>
      <c r="AN6" s="29" t="s">
        <v>39</v>
      </c>
    </row>
    <row r="7" spans="1:40" ht="90" x14ac:dyDescent="0.25">
      <c r="A7" s="29" t="s">
        <v>40</v>
      </c>
      <c r="B7" s="29">
        <v>28</v>
      </c>
      <c r="C7" s="29">
        <v>399489004</v>
      </c>
      <c r="D7" s="29" t="s">
        <v>221</v>
      </c>
      <c r="E7" s="29" t="s">
        <v>41</v>
      </c>
      <c r="F7" s="29">
        <v>118521003</v>
      </c>
      <c r="G7" s="29" t="s">
        <v>226</v>
      </c>
      <c r="H7" s="29">
        <v>123038009</v>
      </c>
      <c r="I7" s="29" t="s">
        <v>219</v>
      </c>
      <c r="W7" s="29" t="s">
        <v>227</v>
      </c>
      <c r="AD7" s="29">
        <v>117362005</v>
      </c>
      <c r="AE7" s="29" t="s">
        <v>228</v>
      </c>
      <c r="AJ7" s="29">
        <v>123038009</v>
      </c>
      <c r="AK7" s="29" t="s">
        <v>219</v>
      </c>
      <c r="AN7" s="29" t="s">
        <v>65</v>
      </c>
    </row>
    <row r="8" spans="1:40" s="16" customFormat="1" ht="63.75" x14ac:dyDescent="0.2">
      <c r="A8" s="30" t="s">
        <v>30</v>
      </c>
      <c r="B8" s="30">
        <v>29</v>
      </c>
      <c r="C8" s="16">
        <v>406086002</v>
      </c>
      <c r="D8" s="16" t="s">
        <v>229</v>
      </c>
      <c r="E8" s="16" t="s">
        <v>31</v>
      </c>
      <c r="F8" s="17">
        <v>410656007</v>
      </c>
      <c r="G8" s="17" t="s">
        <v>230</v>
      </c>
      <c r="H8" s="16">
        <v>127473003</v>
      </c>
      <c r="I8" s="16" t="s">
        <v>231</v>
      </c>
      <c r="J8" s="17"/>
      <c r="K8" s="17"/>
      <c r="N8" s="17"/>
      <c r="O8" s="17"/>
      <c r="R8" s="17"/>
      <c r="S8" s="17"/>
      <c r="V8" s="17"/>
      <c r="W8" s="17"/>
      <c r="Z8" s="17"/>
      <c r="AA8" s="17"/>
      <c r="AD8" s="17">
        <v>117362005</v>
      </c>
      <c r="AE8" s="28" t="s">
        <v>232</v>
      </c>
      <c r="AH8" s="17"/>
      <c r="AI8" s="17"/>
      <c r="AL8" s="19" t="s">
        <v>233</v>
      </c>
      <c r="AN8" s="16" t="s">
        <v>39</v>
      </c>
    </row>
    <row r="9" spans="1:40" s="16" customFormat="1" ht="25.5" x14ac:dyDescent="0.2">
      <c r="A9" s="30" t="s">
        <v>40</v>
      </c>
      <c r="B9" s="30">
        <v>29</v>
      </c>
      <c r="C9" s="16">
        <v>406086002</v>
      </c>
      <c r="D9" s="16" t="s">
        <v>229</v>
      </c>
      <c r="E9" s="16" t="s">
        <v>41</v>
      </c>
      <c r="F9" s="17">
        <v>410656007</v>
      </c>
      <c r="G9" s="17" t="s">
        <v>234</v>
      </c>
      <c r="H9" s="16">
        <v>123038009</v>
      </c>
      <c r="I9" s="16" t="s">
        <v>219</v>
      </c>
      <c r="J9" s="17"/>
      <c r="K9" s="17"/>
      <c r="N9" s="17"/>
      <c r="O9" s="17"/>
      <c r="R9" s="17"/>
      <c r="S9" s="17"/>
      <c r="V9" s="17"/>
      <c r="W9" s="17" t="s">
        <v>235</v>
      </c>
      <c r="Z9" s="17"/>
      <c r="AA9" s="17"/>
      <c r="AD9" s="17">
        <v>117362005</v>
      </c>
      <c r="AE9" s="28" t="s">
        <v>228</v>
      </c>
      <c r="AH9" s="17"/>
      <c r="AI9" s="17"/>
      <c r="AJ9" s="16">
        <v>123038009</v>
      </c>
      <c r="AK9" s="16" t="s">
        <v>219</v>
      </c>
      <c r="AL9" s="19"/>
      <c r="AN9" s="16" t="s">
        <v>65</v>
      </c>
    </row>
    <row r="10" spans="1:40" s="29" customFormat="1" ht="105" x14ac:dyDescent="0.25">
      <c r="A10" s="29" t="s">
        <v>30</v>
      </c>
      <c r="B10" s="29">
        <v>30</v>
      </c>
      <c r="C10" s="29">
        <v>409717007</v>
      </c>
      <c r="D10" s="29" t="s">
        <v>236</v>
      </c>
      <c r="E10" s="29" t="s">
        <v>31</v>
      </c>
      <c r="F10" s="29">
        <v>410681005</v>
      </c>
      <c r="G10" s="29" t="s">
        <v>237</v>
      </c>
      <c r="H10" s="29">
        <v>59441001</v>
      </c>
      <c r="I10" s="29" t="s">
        <v>238</v>
      </c>
      <c r="J10" s="29">
        <v>31156008</v>
      </c>
      <c r="K10" s="29" t="s">
        <v>239</v>
      </c>
      <c r="AD10" s="29">
        <v>30766002</v>
      </c>
      <c r="AE10" s="29" t="s">
        <v>35</v>
      </c>
      <c r="AN10" s="29" t="s">
        <v>39</v>
      </c>
    </row>
    <row r="11" spans="1:40" ht="90" x14ac:dyDescent="0.25">
      <c r="A11" s="29" t="s">
        <v>40</v>
      </c>
      <c r="B11" s="29">
        <v>30</v>
      </c>
      <c r="C11" s="29">
        <v>409717007</v>
      </c>
      <c r="D11" s="29" t="s">
        <v>236</v>
      </c>
      <c r="E11" s="29" t="s">
        <v>41</v>
      </c>
      <c r="F11" s="29">
        <v>410681005</v>
      </c>
      <c r="G11" s="29" t="s">
        <v>240</v>
      </c>
      <c r="H11" s="29">
        <v>258589002</v>
      </c>
      <c r="I11" s="29" t="s">
        <v>241</v>
      </c>
      <c r="W11" s="29" t="s">
        <v>242</v>
      </c>
      <c r="AD11" s="29">
        <v>30766002</v>
      </c>
      <c r="AE11" s="29" t="s">
        <v>46</v>
      </c>
      <c r="AJ11" s="29">
        <v>123038009</v>
      </c>
      <c r="AK11" s="29" t="s">
        <v>219</v>
      </c>
      <c r="AM11" s="29" t="s">
        <v>243</v>
      </c>
      <c r="AN11" s="29" t="s">
        <v>39</v>
      </c>
    </row>
    <row r="12" spans="1:40" s="16" customFormat="1" ht="76.5" x14ac:dyDescent="0.2">
      <c r="A12" s="30" t="s">
        <v>30</v>
      </c>
      <c r="B12" s="30">
        <v>31</v>
      </c>
      <c r="C12" s="16">
        <v>250432003</v>
      </c>
      <c r="D12" s="16" t="s">
        <v>244</v>
      </c>
      <c r="E12" s="16" t="s">
        <v>41</v>
      </c>
      <c r="F12" s="17"/>
      <c r="G12" s="17" t="s">
        <v>245</v>
      </c>
      <c r="H12" s="16">
        <v>85756007</v>
      </c>
      <c r="I12" s="16" t="s">
        <v>246</v>
      </c>
      <c r="J12" s="17"/>
      <c r="K12" s="17"/>
      <c r="N12" s="17"/>
      <c r="O12" s="17"/>
      <c r="R12" s="17"/>
      <c r="S12" s="17"/>
      <c r="V12" s="17"/>
      <c r="W12" s="17"/>
      <c r="Z12" s="17"/>
      <c r="AA12" s="17"/>
      <c r="AD12" s="17">
        <v>26716007</v>
      </c>
      <c r="AE12" s="28" t="s">
        <v>224</v>
      </c>
      <c r="AH12" s="17"/>
      <c r="AI12" s="17"/>
      <c r="AL12" s="19"/>
      <c r="AM12" s="16" t="s">
        <v>247</v>
      </c>
      <c r="AN12" s="16" t="s">
        <v>65</v>
      </c>
    </row>
    <row r="13" spans="1:40" s="16" customFormat="1" ht="38.25" x14ac:dyDescent="0.2">
      <c r="A13" s="30" t="s">
        <v>40</v>
      </c>
      <c r="B13" s="30">
        <v>31</v>
      </c>
      <c r="C13" s="16">
        <v>250432003</v>
      </c>
      <c r="D13" s="16" t="s">
        <v>244</v>
      </c>
      <c r="E13" s="16" t="s">
        <v>41</v>
      </c>
      <c r="F13" s="17">
        <v>410656007</v>
      </c>
      <c r="G13" s="17" t="s">
        <v>234</v>
      </c>
      <c r="H13" s="16">
        <v>119376003</v>
      </c>
      <c r="I13" s="16" t="s">
        <v>248</v>
      </c>
      <c r="J13" s="17"/>
      <c r="K13" s="17"/>
      <c r="N13" s="17"/>
      <c r="O13" s="17"/>
      <c r="R13" s="17"/>
      <c r="S13" s="17"/>
      <c r="V13" s="17"/>
      <c r="W13" s="17" t="s">
        <v>249</v>
      </c>
      <c r="Z13" s="17"/>
      <c r="AA13" s="17"/>
      <c r="AD13" s="17">
        <v>117362005</v>
      </c>
      <c r="AE13" s="28" t="s">
        <v>228</v>
      </c>
      <c r="AH13" s="17"/>
      <c r="AI13" s="17"/>
      <c r="AJ13" s="16">
        <v>119376003</v>
      </c>
      <c r="AK13" s="16" t="s">
        <v>248</v>
      </c>
      <c r="AL13" s="19"/>
      <c r="AN13" s="16" t="s">
        <v>65</v>
      </c>
    </row>
    <row r="14" spans="1:40" s="29" customFormat="1" ht="105" x14ac:dyDescent="0.25">
      <c r="A14" s="29" t="s">
        <v>30</v>
      </c>
      <c r="B14" s="29">
        <v>32</v>
      </c>
      <c r="C14" s="29">
        <v>396783001</v>
      </c>
      <c r="D14" s="29" t="s">
        <v>250</v>
      </c>
      <c r="E14" s="29" t="s">
        <v>31</v>
      </c>
      <c r="F14" s="29">
        <v>410681005</v>
      </c>
      <c r="G14" s="29" t="s">
        <v>237</v>
      </c>
      <c r="H14" s="29">
        <v>123038009</v>
      </c>
      <c r="I14" s="29" t="s">
        <v>217</v>
      </c>
      <c r="J14" s="29">
        <v>59441001</v>
      </c>
      <c r="K14" s="29" t="s">
        <v>238</v>
      </c>
      <c r="AD14" s="29">
        <v>30766002</v>
      </c>
      <c r="AE14" s="29" t="s">
        <v>35</v>
      </c>
      <c r="AN14" s="29" t="s">
        <v>65</v>
      </c>
    </row>
    <row r="15" spans="1:40" ht="30" x14ac:dyDescent="0.25">
      <c r="A15" s="29" t="s">
        <v>40</v>
      </c>
      <c r="B15" s="29">
        <v>32</v>
      </c>
      <c r="C15" s="29">
        <v>396783001</v>
      </c>
      <c r="D15" s="29" t="s">
        <v>250</v>
      </c>
      <c r="E15" s="29" t="s">
        <v>41</v>
      </c>
      <c r="F15" s="29">
        <v>410681005</v>
      </c>
      <c r="G15" s="29" t="s">
        <v>240</v>
      </c>
      <c r="H15" s="29">
        <v>123038009</v>
      </c>
      <c r="I15" s="29" t="s">
        <v>219</v>
      </c>
      <c r="W15" s="29" t="s">
        <v>251</v>
      </c>
      <c r="AD15" s="29">
        <v>30766002</v>
      </c>
      <c r="AE15" s="29" t="s">
        <v>46</v>
      </c>
      <c r="AJ15" s="29">
        <v>123038009</v>
      </c>
      <c r="AK15" s="29" t="s">
        <v>219</v>
      </c>
      <c r="AN15" s="29" t="s">
        <v>65</v>
      </c>
    </row>
    <row r="16" spans="1:40" s="16" customFormat="1" ht="63.75" x14ac:dyDescent="0.2">
      <c r="A16" s="30" t="s">
        <v>30</v>
      </c>
      <c r="B16" s="30">
        <v>33</v>
      </c>
      <c r="C16" s="16">
        <v>371470008</v>
      </c>
      <c r="D16" s="16" t="s">
        <v>252</v>
      </c>
      <c r="E16" s="16" t="s">
        <v>31</v>
      </c>
      <c r="F16" s="17">
        <v>118582008</v>
      </c>
      <c r="G16" s="17" t="s">
        <v>253</v>
      </c>
      <c r="H16" s="16">
        <v>127456000</v>
      </c>
      <c r="I16" s="16" t="s">
        <v>254</v>
      </c>
      <c r="J16" s="17"/>
      <c r="K16" s="17"/>
      <c r="N16" s="17"/>
      <c r="O16" s="17"/>
      <c r="R16" s="17"/>
      <c r="S16" s="17"/>
      <c r="V16" s="17"/>
      <c r="W16" s="17"/>
      <c r="Z16" s="17"/>
      <c r="AA16" s="17"/>
      <c r="AD16" s="17">
        <v>30766002</v>
      </c>
      <c r="AE16" s="28" t="s">
        <v>35</v>
      </c>
      <c r="AH16" s="17"/>
      <c r="AI16" s="17"/>
      <c r="AL16" s="19" t="s">
        <v>255</v>
      </c>
      <c r="AM16" s="16" t="s">
        <v>256</v>
      </c>
      <c r="AN16" s="16" t="s">
        <v>39</v>
      </c>
    </row>
    <row r="17" spans="1:40" s="16" customFormat="1" ht="51" x14ac:dyDescent="0.2">
      <c r="A17" s="30" t="s">
        <v>40</v>
      </c>
      <c r="B17" s="30">
        <v>33</v>
      </c>
      <c r="C17" s="16">
        <v>371470008</v>
      </c>
      <c r="D17" s="16" t="s">
        <v>252</v>
      </c>
      <c r="E17" s="16" t="s">
        <v>41</v>
      </c>
      <c r="F17" s="17">
        <v>118521003</v>
      </c>
      <c r="G17" s="17" t="s">
        <v>226</v>
      </c>
      <c r="H17" s="16">
        <v>127457009</v>
      </c>
      <c r="I17" s="16" t="s">
        <v>257</v>
      </c>
      <c r="J17" s="17"/>
      <c r="K17" s="17"/>
      <c r="N17" s="17"/>
      <c r="O17" s="17"/>
      <c r="R17" s="17"/>
      <c r="S17" s="17"/>
      <c r="V17" s="17"/>
      <c r="W17" s="17" t="s">
        <v>258</v>
      </c>
      <c r="Z17" s="17"/>
      <c r="AA17" s="17"/>
      <c r="AD17" s="17">
        <v>117363000</v>
      </c>
      <c r="AE17" s="28" t="s">
        <v>259</v>
      </c>
      <c r="AH17" s="17"/>
      <c r="AI17" s="17"/>
      <c r="AJ17" s="16">
        <v>127457009</v>
      </c>
      <c r="AK17" s="16" t="s">
        <v>257</v>
      </c>
      <c r="AL17" s="19"/>
      <c r="AN17" s="16" t="s">
        <v>39</v>
      </c>
    </row>
    <row r="18" spans="1:40" s="29" customFormat="1" ht="75" x14ac:dyDescent="0.25">
      <c r="A18" s="29" t="s">
        <v>30</v>
      </c>
      <c r="B18" s="29">
        <v>34</v>
      </c>
      <c r="C18" s="29">
        <v>405995002</v>
      </c>
      <c r="D18" s="29" t="s">
        <v>260</v>
      </c>
      <c r="E18" s="29" t="s">
        <v>31</v>
      </c>
      <c r="F18" s="29">
        <v>410656007</v>
      </c>
      <c r="G18" s="29" t="s">
        <v>230</v>
      </c>
      <c r="H18" s="29">
        <v>123038009</v>
      </c>
      <c r="I18" s="29" t="s">
        <v>217</v>
      </c>
      <c r="AD18" s="29">
        <v>117362005</v>
      </c>
      <c r="AE18" s="29" t="s">
        <v>232</v>
      </c>
      <c r="AL18" s="29" t="s">
        <v>261</v>
      </c>
      <c r="AN18" s="29" t="s">
        <v>39</v>
      </c>
    </row>
    <row r="19" spans="1:40" ht="45" x14ac:dyDescent="0.25">
      <c r="A19" s="29" t="s">
        <v>40</v>
      </c>
      <c r="B19" s="29">
        <v>34</v>
      </c>
      <c r="C19" s="29">
        <v>405995002</v>
      </c>
      <c r="D19" s="29" t="s">
        <v>260</v>
      </c>
      <c r="E19" s="29" t="s">
        <v>41</v>
      </c>
      <c r="F19" s="29">
        <v>410656007</v>
      </c>
      <c r="G19" s="29" t="s">
        <v>234</v>
      </c>
      <c r="H19" s="29">
        <v>119376003</v>
      </c>
      <c r="I19" s="29" t="s">
        <v>248</v>
      </c>
      <c r="J19" s="29"/>
      <c r="K19" s="29"/>
      <c r="L19" s="29"/>
      <c r="M19" s="29"/>
      <c r="N19" s="29"/>
      <c r="O19" s="29"/>
      <c r="P19" s="29"/>
      <c r="Q19" s="29"/>
      <c r="R19" s="29"/>
      <c r="S19" s="29"/>
      <c r="T19" s="29"/>
      <c r="U19" s="29"/>
      <c r="V19" s="29"/>
      <c r="W19" s="29" t="s">
        <v>262</v>
      </c>
      <c r="AD19" s="29">
        <v>117362005</v>
      </c>
      <c r="AE19" s="29" t="s">
        <v>228</v>
      </c>
      <c r="AJ19" s="29">
        <v>123038009</v>
      </c>
      <c r="AK19" s="29" t="s">
        <v>219</v>
      </c>
      <c r="AN19" s="29" t="s">
        <v>65</v>
      </c>
    </row>
    <row r="20" spans="1:40" s="16" customFormat="1" ht="76.5" x14ac:dyDescent="0.2">
      <c r="A20" s="30" t="s">
        <v>30</v>
      </c>
      <c r="B20" s="30">
        <v>35</v>
      </c>
      <c r="C20" s="16">
        <v>396327004</v>
      </c>
      <c r="D20" s="16" t="s">
        <v>263</v>
      </c>
      <c r="E20" s="16" t="s">
        <v>31</v>
      </c>
      <c r="F20" s="17">
        <v>410656007</v>
      </c>
      <c r="G20" s="17" t="s">
        <v>230</v>
      </c>
      <c r="H20" s="16">
        <v>59441001</v>
      </c>
      <c r="I20" s="16" t="s">
        <v>238</v>
      </c>
      <c r="J20" s="17"/>
      <c r="K20" s="17"/>
      <c r="N20" s="17"/>
      <c r="O20" s="17"/>
      <c r="R20" s="17"/>
      <c r="S20" s="17"/>
      <c r="V20" s="17"/>
      <c r="W20" s="17"/>
      <c r="Z20" s="17"/>
      <c r="AA20" s="17"/>
      <c r="AD20" s="17">
        <v>117362005</v>
      </c>
      <c r="AE20" s="17" t="s">
        <v>232</v>
      </c>
      <c r="AH20" s="17"/>
      <c r="AI20" s="17"/>
      <c r="AL20" s="19"/>
      <c r="AN20" s="16" t="s">
        <v>39</v>
      </c>
    </row>
    <row r="21" spans="1:40" s="16" customFormat="1" ht="51" x14ac:dyDescent="0.2">
      <c r="A21" s="30" t="s">
        <v>40</v>
      </c>
      <c r="B21" s="30">
        <v>35</v>
      </c>
      <c r="C21" s="16">
        <v>396327004</v>
      </c>
      <c r="D21" s="16" t="s">
        <v>263</v>
      </c>
      <c r="E21" s="16" t="s">
        <v>41</v>
      </c>
      <c r="F21" s="17">
        <v>410656007</v>
      </c>
      <c r="G21" s="28" t="s">
        <v>234</v>
      </c>
      <c r="H21" s="16">
        <v>258589002</v>
      </c>
      <c r="I21" s="16" t="s">
        <v>241</v>
      </c>
      <c r="J21" s="17"/>
      <c r="K21" s="17"/>
      <c r="N21" s="17"/>
      <c r="O21" s="17"/>
      <c r="R21" s="17"/>
      <c r="S21" s="17"/>
      <c r="V21" s="17"/>
      <c r="W21" s="17" t="s">
        <v>264</v>
      </c>
      <c r="Z21" s="17"/>
      <c r="AA21" s="17"/>
      <c r="AD21" s="17">
        <v>117362005</v>
      </c>
      <c r="AE21" s="28" t="s">
        <v>228</v>
      </c>
      <c r="AH21" s="17"/>
      <c r="AI21" s="17"/>
      <c r="AJ21" s="16">
        <v>258589002</v>
      </c>
      <c r="AK21" s="16" t="s">
        <v>241</v>
      </c>
      <c r="AL21" s="19"/>
      <c r="AN21" s="16" t="s">
        <v>39</v>
      </c>
    </row>
    <row r="22" spans="1:40" s="29" customFormat="1" ht="105" x14ac:dyDescent="0.25">
      <c r="A22" s="29" t="s">
        <v>30</v>
      </c>
      <c r="B22" s="29">
        <v>36</v>
      </c>
      <c r="C22" s="29">
        <v>444025001</v>
      </c>
      <c r="D22" s="29" t="s">
        <v>265</v>
      </c>
      <c r="E22" s="29" t="s">
        <v>31</v>
      </c>
      <c r="F22" s="29">
        <v>410681005</v>
      </c>
      <c r="G22" s="29" t="s">
        <v>237</v>
      </c>
      <c r="H22" s="29">
        <v>59441001</v>
      </c>
      <c r="I22" s="29" t="s">
        <v>238</v>
      </c>
      <c r="AD22" s="29">
        <v>30766002</v>
      </c>
      <c r="AE22" s="29" t="s">
        <v>35</v>
      </c>
      <c r="AN22" s="29" t="s">
        <v>39</v>
      </c>
    </row>
    <row r="23" spans="1:40" ht="30" x14ac:dyDescent="0.25">
      <c r="A23" s="29" t="s">
        <v>40</v>
      </c>
      <c r="B23" s="29">
        <v>36</v>
      </c>
      <c r="C23" s="29">
        <v>444025001</v>
      </c>
      <c r="D23" s="29" t="s">
        <v>265</v>
      </c>
      <c r="E23" s="29" t="s">
        <v>41</v>
      </c>
      <c r="F23" s="29">
        <v>410681005</v>
      </c>
      <c r="G23" s="29" t="s">
        <v>240</v>
      </c>
      <c r="H23" s="29">
        <v>123038009</v>
      </c>
      <c r="I23" s="29" t="s">
        <v>219</v>
      </c>
      <c r="J23" s="29"/>
      <c r="K23" s="29"/>
      <c r="L23" s="29"/>
      <c r="M23" s="29"/>
      <c r="N23" s="29"/>
      <c r="O23" s="29"/>
      <c r="P23" s="29"/>
      <c r="Q23" s="29"/>
      <c r="R23" s="29"/>
      <c r="S23" s="29"/>
      <c r="T23" s="29"/>
      <c r="U23" s="29"/>
      <c r="V23" s="29"/>
      <c r="W23" s="29"/>
      <c r="X23" s="29"/>
      <c r="Y23" s="29"/>
      <c r="Z23" s="29"/>
      <c r="AA23" s="29"/>
      <c r="AB23" s="29"/>
      <c r="AC23" s="29"/>
      <c r="AD23" s="29">
        <v>30766002</v>
      </c>
      <c r="AE23" s="29" t="s">
        <v>46</v>
      </c>
      <c r="AF23" s="29"/>
      <c r="AG23" s="29"/>
      <c r="AH23" s="29"/>
      <c r="AI23" s="29"/>
      <c r="AJ23" s="29">
        <v>123038009</v>
      </c>
      <c r="AK23" s="29" t="s">
        <v>219</v>
      </c>
      <c r="AN23" s="29" t="s">
        <v>39</v>
      </c>
    </row>
    <row r="24" spans="1:40" s="16" customFormat="1" ht="76.5" x14ac:dyDescent="0.2">
      <c r="A24" s="30" t="s">
        <v>30</v>
      </c>
      <c r="B24" s="30">
        <v>37</v>
      </c>
      <c r="C24" s="16">
        <v>405920001</v>
      </c>
      <c r="D24" s="16" t="s">
        <v>266</v>
      </c>
      <c r="E24" s="16" t="s">
        <v>31</v>
      </c>
      <c r="F24" s="17">
        <v>410681005</v>
      </c>
      <c r="G24" s="17" t="s">
        <v>237</v>
      </c>
      <c r="H24" s="16">
        <v>123038009</v>
      </c>
      <c r="I24" s="16" t="s">
        <v>217</v>
      </c>
      <c r="J24" s="17"/>
      <c r="K24" s="17"/>
      <c r="N24" s="17"/>
      <c r="O24" s="17"/>
      <c r="R24" s="17"/>
      <c r="S24" s="17"/>
      <c r="V24" s="17"/>
      <c r="W24" s="17"/>
      <c r="Z24" s="17"/>
      <c r="AA24" s="17"/>
      <c r="AD24" s="17">
        <v>30766002</v>
      </c>
      <c r="AE24" s="17" t="s">
        <v>35</v>
      </c>
      <c r="AH24" s="17"/>
      <c r="AI24" s="17"/>
      <c r="AL24" s="19" t="s">
        <v>267</v>
      </c>
      <c r="AM24" s="16" t="s">
        <v>268</v>
      </c>
      <c r="AN24" s="16" t="s">
        <v>39</v>
      </c>
    </row>
    <row r="25" spans="1:40" s="16" customFormat="1" ht="63.75" x14ac:dyDescent="0.2">
      <c r="A25" s="30" t="s">
        <v>40</v>
      </c>
      <c r="B25" s="30">
        <v>37</v>
      </c>
      <c r="C25" s="16">
        <v>405920001</v>
      </c>
      <c r="D25" s="16" t="s">
        <v>266</v>
      </c>
      <c r="E25" s="16" t="s">
        <v>41</v>
      </c>
      <c r="F25" s="17">
        <v>410681005</v>
      </c>
      <c r="G25" s="17" t="s">
        <v>240</v>
      </c>
      <c r="H25" s="16">
        <v>127457009</v>
      </c>
      <c r="I25" s="16" t="s">
        <v>257</v>
      </c>
      <c r="J25" s="17"/>
      <c r="K25" s="17"/>
      <c r="N25" s="17"/>
      <c r="O25" s="17"/>
      <c r="R25" s="17"/>
      <c r="S25" s="17"/>
      <c r="V25" s="17"/>
      <c r="W25" s="17" t="s">
        <v>269</v>
      </c>
      <c r="Z25" s="17"/>
      <c r="AA25" s="17"/>
      <c r="AD25" s="17">
        <v>30766002</v>
      </c>
      <c r="AE25" s="17" t="s">
        <v>46</v>
      </c>
      <c r="AG25" s="16" t="s">
        <v>270</v>
      </c>
      <c r="AH25" s="17"/>
      <c r="AI25" s="17" t="s">
        <v>271</v>
      </c>
      <c r="AJ25" s="16">
        <v>127457009</v>
      </c>
      <c r="AK25" s="16" t="s">
        <v>257</v>
      </c>
      <c r="AL25" s="19"/>
      <c r="AN25" s="16" t="s">
        <v>39</v>
      </c>
    </row>
    <row r="26" spans="1:40" s="29" customFormat="1" ht="75" x14ac:dyDescent="0.25">
      <c r="A26" s="29" t="s">
        <v>30</v>
      </c>
      <c r="B26" s="29">
        <v>38</v>
      </c>
      <c r="C26" s="29">
        <v>395526000</v>
      </c>
      <c r="D26" s="29" t="s">
        <v>272</v>
      </c>
      <c r="E26" s="29" t="s">
        <v>31</v>
      </c>
      <c r="G26" s="29" t="s">
        <v>273</v>
      </c>
      <c r="H26" s="29">
        <v>123038009</v>
      </c>
      <c r="I26" s="29" t="s">
        <v>217</v>
      </c>
      <c r="AL26" s="29" t="s">
        <v>274</v>
      </c>
      <c r="AN26" s="29" t="s">
        <v>39</v>
      </c>
    </row>
    <row r="27" spans="1:40" ht="30" x14ac:dyDescent="0.25">
      <c r="A27" s="29" t="s">
        <v>40</v>
      </c>
      <c r="B27" s="29">
        <v>38</v>
      </c>
      <c r="C27" s="29">
        <v>395526000</v>
      </c>
      <c r="D27" s="29" t="s">
        <v>272</v>
      </c>
      <c r="E27" s="29" t="s">
        <v>31</v>
      </c>
      <c r="F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t="s">
        <v>275</v>
      </c>
      <c r="AM27" s="29" t="s">
        <v>276</v>
      </c>
      <c r="AN27" s="29" t="s">
        <v>39</v>
      </c>
    </row>
    <row r="28" spans="1:40" s="16" customFormat="1" ht="76.5" x14ac:dyDescent="0.2">
      <c r="A28" s="30" t="s">
        <v>30</v>
      </c>
      <c r="B28" s="30">
        <v>39</v>
      </c>
      <c r="C28" s="16">
        <v>371510003</v>
      </c>
      <c r="D28" s="16" t="s">
        <v>277</v>
      </c>
      <c r="E28" s="16" t="s">
        <v>31</v>
      </c>
      <c r="F28" s="17">
        <v>118586006</v>
      </c>
      <c r="G28" s="17" t="s">
        <v>278</v>
      </c>
      <c r="H28" s="16">
        <v>123038009</v>
      </c>
      <c r="I28" s="16" t="s">
        <v>217</v>
      </c>
      <c r="J28" s="17"/>
      <c r="K28" s="17"/>
      <c r="N28" s="17"/>
      <c r="O28" s="17"/>
      <c r="R28" s="17"/>
      <c r="S28" s="17"/>
      <c r="V28" s="17">
        <v>108369006</v>
      </c>
      <c r="W28" s="17" t="s">
        <v>223</v>
      </c>
      <c r="Z28" s="17"/>
      <c r="AA28" s="17"/>
      <c r="AD28" s="17"/>
      <c r="AE28" s="17"/>
      <c r="AH28" s="17"/>
      <c r="AI28" s="17"/>
      <c r="AL28" s="19" t="s">
        <v>279</v>
      </c>
      <c r="AN28" s="16" t="s">
        <v>65</v>
      </c>
    </row>
    <row r="29" spans="1:40" s="16" customFormat="1" ht="38.25" x14ac:dyDescent="0.2">
      <c r="A29" s="30" t="s">
        <v>40</v>
      </c>
      <c r="B29" s="30">
        <v>39</v>
      </c>
      <c r="C29" s="16">
        <v>371510003</v>
      </c>
      <c r="D29" s="16" t="s">
        <v>277</v>
      </c>
      <c r="E29" s="16" t="s">
        <v>41</v>
      </c>
      <c r="F29" s="17">
        <v>118582008</v>
      </c>
      <c r="G29" s="17" t="s">
        <v>280</v>
      </c>
      <c r="H29" s="16">
        <v>123038009</v>
      </c>
      <c r="I29" s="16" t="s">
        <v>219</v>
      </c>
      <c r="J29" s="17"/>
      <c r="K29" s="17"/>
      <c r="N29" s="17"/>
      <c r="O29" s="17"/>
      <c r="R29" s="17"/>
      <c r="S29" s="17"/>
      <c r="V29" s="17"/>
      <c r="W29" s="17" t="s">
        <v>281</v>
      </c>
      <c r="Z29" s="17"/>
      <c r="AA29" s="17"/>
      <c r="AD29" s="17">
        <v>30766002</v>
      </c>
      <c r="AE29" s="17" t="s">
        <v>46</v>
      </c>
      <c r="AH29" s="17"/>
      <c r="AI29" s="17"/>
      <c r="AJ29" s="16">
        <v>123038009</v>
      </c>
      <c r="AK29" s="16" t="s">
        <v>219</v>
      </c>
      <c r="AL29" s="19"/>
      <c r="AN29" s="16" t="s">
        <v>65</v>
      </c>
    </row>
    <row r="30" spans="1:40" s="29" customFormat="1" ht="105" x14ac:dyDescent="0.25">
      <c r="A30" s="29" t="s">
        <v>30</v>
      </c>
      <c r="B30" s="29">
        <v>40</v>
      </c>
      <c r="C30" s="29">
        <v>397477008</v>
      </c>
      <c r="D30" s="29" t="s">
        <v>282</v>
      </c>
      <c r="E30" s="29" t="s">
        <v>31</v>
      </c>
      <c r="F30" s="29">
        <v>118584009</v>
      </c>
      <c r="G30" s="29" t="s">
        <v>283</v>
      </c>
      <c r="H30" s="29">
        <v>123038009</v>
      </c>
      <c r="I30" s="29" t="s">
        <v>217</v>
      </c>
      <c r="AD30" s="29">
        <v>30766002</v>
      </c>
      <c r="AE30" s="29" t="s">
        <v>35</v>
      </c>
      <c r="AL30" s="29" t="s">
        <v>284</v>
      </c>
      <c r="AN30" s="29" t="s">
        <v>39</v>
      </c>
    </row>
    <row r="31" spans="1:40" ht="60" x14ac:dyDescent="0.25">
      <c r="A31" s="29" t="s">
        <v>40</v>
      </c>
      <c r="B31" s="29">
        <v>40</v>
      </c>
      <c r="C31" s="29">
        <v>397477008</v>
      </c>
      <c r="D31" s="29" t="s">
        <v>282</v>
      </c>
      <c r="E31" s="29" t="s">
        <v>41</v>
      </c>
      <c r="F31" s="29">
        <v>118584009</v>
      </c>
      <c r="G31" s="29" t="s">
        <v>285</v>
      </c>
      <c r="H31" s="29">
        <v>123038009</v>
      </c>
      <c r="I31" s="29" t="s">
        <v>219</v>
      </c>
      <c r="J31" s="29"/>
      <c r="K31" s="29"/>
      <c r="L31" s="29"/>
      <c r="M31" s="29"/>
      <c r="N31" s="29"/>
      <c r="O31" s="29"/>
      <c r="P31" s="29"/>
      <c r="Q31" s="29"/>
      <c r="R31" s="29"/>
      <c r="S31" s="29"/>
      <c r="T31" s="29"/>
      <c r="U31" s="29"/>
      <c r="V31" s="29"/>
      <c r="W31" s="29" t="s">
        <v>286</v>
      </c>
      <c r="AD31" s="29">
        <v>117362005</v>
      </c>
      <c r="AE31" s="29" t="s">
        <v>228</v>
      </c>
      <c r="AJ31" s="29">
        <v>127457009</v>
      </c>
      <c r="AK31" s="29" t="s">
        <v>257</v>
      </c>
      <c r="AN31" s="29" t="s">
        <v>65</v>
      </c>
    </row>
    <row r="32" spans="1:40" s="16" customFormat="1" ht="76.5" x14ac:dyDescent="0.2">
      <c r="A32" s="30" t="s">
        <v>30</v>
      </c>
      <c r="B32" s="30">
        <v>41</v>
      </c>
      <c r="C32" s="16">
        <v>371474004</v>
      </c>
      <c r="D32" s="16" t="s">
        <v>287</v>
      </c>
      <c r="E32" s="16" t="s">
        <v>31</v>
      </c>
      <c r="F32" s="17">
        <v>410681005</v>
      </c>
      <c r="G32" s="17" t="s">
        <v>237</v>
      </c>
      <c r="H32" s="16">
        <v>123038009</v>
      </c>
      <c r="I32" s="16" t="s">
        <v>217</v>
      </c>
      <c r="J32" s="17"/>
      <c r="K32" s="17"/>
      <c r="N32" s="17"/>
      <c r="O32" s="17"/>
      <c r="R32" s="17"/>
      <c r="S32" s="17"/>
      <c r="V32" s="17">
        <v>75167009</v>
      </c>
      <c r="W32" s="17" t="s">
        <v>288</v>
      </c>
      <c r="Z32" s="17"/>
      <c r="AA32" s="17"/>
      <c r="AD32" s="17">
        <v>30766002</v>
      </c>
      <c r="AE32" s="17" t="s">
        <v>35</v>
      </c>
      <c r="AH32" s="17"/>
      <c r="AI32" s="17"/>
      <c r="AL32" s="19" t="s">
        <v>289</v>
      </c>
      <c r="AM32" s="16" t="s">
        <v>290</v>
      </c>
      <c r="AN32" s="16" t="s">
        <v>39</v>
      </c>
    </row>
    <row r="33" spans="1:40" s="16" customFormat="1" ht="51" x14ac:dyDescent="0.2">
      <c r="A33" s="30" t="s">
        <v>40</v>
      </c>
      <c r="B33" s="30">
        <v>41</v>
      </c>
      <c r="C33" s="16">
        <v>371474004</v>
      </c>
      <c r="D33" s="16" t="s">
        <v>287</v>
      </c>
      <c r="E33" s="16" t="s">
        <v>41</v>
      </c>
      <c r="F33" s="17">
        <v>410681005</v>
      </c>
      <c r="G33" s="17" t="s">
        <v>240</v>
      </c>
      <c r="H33" s="16">
        <v>127457009</v>
      </c>
      <c r="I33" s="16" t="s">
        <v>257</v>
      </c>
      <c r="J33" s="17"/>
      <c r="K33" s="17"/>
      <c r="N33" s="17"/>
      <c r="O33" s="17"/>
      <c r="R33" s="17"/>
      <c r="S33" s="17"/>
      <c r="V33" s="17"/>
      <c r="W33" s="17" t="s">
        <v>291</v>
      </c>
      <c r="Z33" s="17"/>
      <c r="AA33" s="17"/>
      <c r="AD33" s="17">
        <v>30766002</v>
      </c>
      <c r="AE33" s="17" t="s">
        <v>46</v>
      </c>
      <c r="AH33" s="17"/>
      <c r="AI33" s="17" t="s">
        <v>271</v>
      </c>
      <c r="AJ33" s="16">
        <v>127457009</v>
      </c>
      <c r="AK33" s="16" t="s">
        <v>257</v>
      </c>
      <c r="AL33" s="19"/>
      <c r="AN33" s="16" t="s">
        <v>65</v>
      </c>
    </row>
    <row r="34" spans="1:40" s="29" customFormat="1" ht="120" x14ac:dyDescent="0.25">
      <c r="A34" s="29" t="s">
        <v>30</v>
      </c>
      <c r="B34" s="29">
        <v>42</v>
      </c>
      <c r="C34" s="29">
        <v>409716003</v>
      </c>
      <c r="D34" s="29" t="s">
        <v>292</v>
      </c>
      <c r="E34" s="29" t="s">
        <v>31</v>
      </c>
      <c r="F34" s="29">
        <v>410681005</v>
      </c>
      <c r="G34" s="29" t="s">
        <v>237</v>
      </c>
      <c r="H34" s="29">
        <v>59441001</v>
      </c>
      <c r="I34" s="29" t="s">
        <v>238</v>
      </c>
      <c r="J34" s="29">
        <v>85421007</v>
      </c>
      <c r="K34" s="29" t="s">
        <v>293</v>
      </c>
      <c r="AD34" s="29">
        <v>30766002</v>
      </c>
      <c r="AE34" s="29" t="s">
        <v>35</v>
      </c>
      <c r="AN34" s="29" t="s">
        <v>39</v>
      </c>
    </row>
    <row r="35" spans="1:40" ht="90" x14ac:dyDescent="0.25">
      <c r="A35" s="29" t="s">
        <v>40</v>
      </c>
      <c r="B35" s="29">
        <v>42</v>
      </c>
      <c r="C35" s="29">
        <v>409716003</v>
      </c>
      <c r="D35" s="29" t="s">
        <v>292</v>
      </c>
      <c r="E35" s="29" t="s">
        <v>41</v>
      </c>
      <c r="F35" s="29">
        <v>410681005</v>
      </c>
      <c r="G35" s="29" t="s">
        <v>240</v>
      </c>
      <c r="H35" s="29">
        <v>258589002</v>
      </c>
      <c r="I35" s="29" t="s">
        <v>241</v>
      </c>
      <c r="W35" s="29" t="s">
        <v>294</v>
      </c>
      <c r="AD35" s="29">
        <v>30766002</v>
      </c>
      <c r="AE35" s="29" t="s">
        <v>46</v>
      </c>
      <c r="AJ35" s="29">
        <v>123038009</v>
      </c>
      <c r="AK35" s="29" t="s">
        <v>219</v>
      </c>
      <c r="AN35" s="29" t="s">
        <v>39</v>
      </c>
    </row>
    <row r="36" spans="1:40" s="16" customFormat="1" ht="63.75" x14ac:dyDescent="0.2">
      <c r="A36" s="30" t="s">
        <v>30</v>
      </c>
      <c r="B36" s="30">
        <v>43</v>
      </c>
      <c r="C36" s="16">
        <v>371475003</v>
      </c>
      <c r="D36" s="16" t="s">
        <v>295</v>
      </c>
      <c r="E36" s="16" t="s">
        <v>31</v>
      </c>
      <c r="F36" s="17">
        <v>118565006</v>
      </c>
      <c r="G36" s="17" t="s">
        <v>296</v>
      </c>
      <c r="H36" s="16">
        <v>123038009</v>
      </c>
      <c r="I36" s="16" t="s">
        <v>217</v>
      </c>
      <c r="J36" s="17"/>
      <c r="K36" s="17"/>
      <c r="N36" s="17"/>
      <c r="O36" s="17"/>
      <c r="R36" s="17"/>
      <c r="S36" s="17"/>
      <c r="V36" s="17"/>
      <c r="W36" s="17"/>
      <c r="Z36" s="17"/>
      <c r="AA36" s="17"/>
      <c r="AD36" s="17">
        <v>30766002</v>
      </c>
      <c r="AE36" s="17" t="s">
        <v>35</v>
      </c>
      <c r="AH36" s="17"/>
      <c r="AI36" s="17"/>
      <c r="AL36" s="19" t="s">
        <v>297</v>
      </c>
      <c r="AN36" s="16" t="s">
        <v>39</v>
      </c>
    </row>
    <row r="37" spans="1:40" s="16" customFormat="1" ht="25.5" x14ac:dyDescent="0.2">
      <c r="A37" s="30" t="s">
        <v>40</v>
      </c>
      <c r="B37" s="30">
        <v>43</v>
      </c>
      <c r="C37" s="16">
        <v>371475003</v>
      </c>
      <c r="D37" s="16" t="s">
        <v>295</v>
      </c>
      <c r="E37" s="16" t="s">
        <v>41</v>
      </c>
      <c r="F37" s="17"/>
      <c r="G37" s="17" t="s">
        <v>298</v>
      </c>
      <c r="H37" s="16">
        <v>123038009</v>
      </c>
      <c r="I37" s="16" t="s">
        <v>219</v>
      </c>
      <c r="J37" s="17"/>
      <c r="K37" s="17"/>
      <c r="N37" s="17"/>
      <c r="O37" s="17"/>
      <c r="R37" s="17"/>
      <c r="S37" s="17"/>
      <c r="V37" s="17"/>
      <c r="W37" s="17" t="s">
        <v>299</v>
      </c>
      <c r="Z37" s="17"/>
      <c r="AA37" s="17"/>
      <c r="AD37" s="17">
        <v>117364006</v>
      </c>
      <c r="AE37" s="17" t="s">
        <v>300</v>
      </c>
      <c r="AH37" s="17"/>
      <c r="AI37" s="17"/>
      <c r="AJ37" s="16">
        <v>123038009</v>
      </c>
      <c r="AK37" s="16" t="s">
        <v>219</v>
      </c>
      <c r="AL37" s="19" t="s">
        <v>301</v>
      </c>
      <c r="AN37" s="16" t="s">
        <v>39</v>
      </c>
    </row>
    <row r="38" spans="1:40" s="29" customFormat="1" ht="75" x14ac:dyDescent="0.25">
      <c r="A38" s="29" t="s">
        <v>30</v>
      </c>
      <c r="B38" s="29">
        <v>44</v>
      </c>
      <c r="C38" s="29">
        <v>364696002</v>
      </c>
      <c r="D38" s="29" t="s">
        <v>302</v>
      </c>
      <c r="E38" s="29" t="s">
        <v>41</v>
      </c>
      <c r="G38" s="29" t="s">
        <v>303</v>
      </c>
      <c r="H38" s="29">
        <v>45710003</v>
      </c>
      <c r="I38" s="29" t="s">
        <v>304</v>
      </c>
      <c r="AD38" s="29">
        <v>117362005</v>
      </c>
      <c r="AE38" s="29" t="s">
        <v>232</v>
      </c>
      <c r="AM38" s="29" t="s">
        <v>247</v>
      </c>
      <c r="AN38" s="29" t="s">
        <v>65</v>
      </c>
    </row>
    <row r="39" spans="1:40" ht="45" x14ac:dyDescent="0.25">
      <c r="A39" s="29" t="s">
        <v>40</v>
      </c>
      <c r="B39" s="29">
        <v>44</v>
      </c>
      <c r="C39" s="29">
        <v>364696002</v>
      </c>
      <c r="D39" s="29" t="s">
        <v>302</v>
      </c>
      <c r="E39" s="29" t="s">
        <v>41</v>
      </c>
      <c r="F39" s="29">
        <v>410656007</v>
      </c>
      <c r="G39" s="29" t="s">
        <v>234</v>
      </c>
      <c r="H39" s="29">
        <v>119334006</v>
      </c>
      <c r="I39" s="29" t="s">
        <v>305</v>
      </c>
      <c r="W39" s="29" t="s">
        <v>306</v>
      </c>
      <c r="AD39" s="29">
        <v>117362005</v>
      </c>
      <c r="AE39" s="29" t="s">
        <v>228</v>
      </c>
      <c r="AJ39" s="29">
        <v>119334006</v>
      </c>
      <c r="AK39" s="29" t="s">
        <v>305</v>
      </c>
      <c r="AN39" s="29" t="s">
        <v>65</v>
      </c>
    </row>
    <row r="40" spans="1:40" s="16" customFormat="1" ht="51" x14ac:dyDescent="0.2">
      <c r="A40" s="30" t="s">
        <v>30</v>
      </c>
      <c r="B40" s="30">
        <v>45</v>
      </c>
      <c r="C40" s="16">
        <v>384606002</v>
      </c>
      <c r="D40" s="16" t="s">
        <v>307</v>
      </c>
      <c r="E40" s="16" t="s">
        <v>41</v>
      </c>
      <c r="F40" s="17">
        <v>410668003</v>
      </c>
      <c r="G40" s="17" t="s">
        <v>211</v>
      </c>
      <c r="H40" s="16">
        <v>123038009</v>
      </c>
      <c r="I40" s="16" t="s">
        <v>217</v>
      </c>
      <c r="J40" s="17"/>
      <c r="K40" s="17"/>
      <c r="N40" s="17"/>
      <c r="O40" s="17"/>
      <c r="R40" s="17"/>
      <c r="S40" s="17"/>
      <c r="V40" s="17"/>
      <c r="W40" s="17"/>
      <c r="Z40" s="17"/>
      <c r="AA40" s="17"/>
      <c r="AD40" s="17">
        <v>30766002</v>
      </c>
      <c r="AE40" s="17" t="s">
        <v>35</v>
      </c>
      <c r="AF40" s="16">
        <v>258672001</v>
      </c>
      <c r="AG40" s="16" t="s">
        <v>213</v>
      </c>
      <c r="AH40" s="17"/>
      <c r="AI40" s="17"/>
      <c r="AL40" s="19"/>
      <c r="AN40" s="16" t="s">
        <v>65</v>
      </c>
    </row>
    <row r="41" spans="1:40" s="16" customFormat="1" ht="25.5" x14ac:dyDescent="0.2">
      <c r="A41" s="30" t="s">
        <v>40</v>
      </c>
      <c r="B41" s="30">
        <v>45</v>
      </c>
      <c r="C41" s="16">
        <v>384606002</v>
      </c>
      <c r="D41" s="16" t="s">
        <v>307</v>
      </c>
      <c r="E41" s="16" t="s">
        <v>41</v>
      </c>
      <c r="F41" s="17">
        <v>410668003</v>
      </c>
      <c r="G41" s="17" t="s">
        <v>214</v>
      </c>
      <c r="H41" s="16">
        <v>123038009</v>
      </c>
      <c r="I41" s="16" t="s">
        <v>219</v>
      </c>
      <c r="J41" s="17"/>
      <c r="K41" s="17"/>
      <c r="N41" s="17"/>
      <c r="O41" s="17"/>
      <c r="R41" s="17"/>
      <c r="S41" s="17"/>
      <c r="V41" s="17"/>
      <c r="W41" s="17"/>
      <c r="Z41" s="17"/>
      <c r="AA41" s="17"/>
      <c r="AD41" s="17">
        <v>30766002</v>
      </c>
      <c r="AE41" s="17" t="s">
        <v>46</v>
      </c>
      <c r="AH41" s="17"/>
      <c r="AI41" s="17"/>
      <c r="AJ41" s="16">
        <v>123038009</v>
      </c>
      <c r="AK41" s="16" t="s">
        <v>219</v>
      </c>
      <c r="AL41" s="19"/>
      <c r="AN41" s="16" t="s">
        <v>65</v>
      </c>
    </row>
    <row r="42" spans="1:40" s="29" customFormat="1" ht="135" x14ac:dyDescent="0.25">
      <c r="A42" s="29" t="s">
        <v>30</v>
      </c>
      <c r="B42" s="29">
        <v>46</v>
      </c>
      <c r="C42" s="29">
        <v>396274005</v>
      </c>
      <c r="D42" s="29" t="s">
        <v>308</v>
      </c>
      <c r="E42" s="29" t="s">
        <v>31</v>
      </c>
      <c r="F42" s="29">
        <v>118584009</v>
      </c>
      <c r="G42" s="29" t="s">
        <v>283</v>
      </c>
      <c r="H42" s="29">
        <v>445405002</v>
      </c>
      <c r="I42" s="29" t="s">
        <v>309</v>
      </c>
      <c r="V42" s="29">
        <v>113343008</v>
      </c>
      <c r="W42" s="29" t="s">
        <v>310</v>
      </c>
      <c r="AL42" s="29" t="s">
        <v>311</v>
      </c>
      <c r="AN42" s="29" t="s">
        <v>39</v>
      </c>
    </row>
    <row r="43" spans="1:40" ht="105" x14ac:dyDescent="0.25">
      <c r="A43" s="29" t="s">
        <v>40</v>
      </c>
      <c r="B43" s="29">
        <v>46</v>
      </c>
      <c r="C43" s="29">
        <v>396274005</v>
      </c>
      <c r="D43" s="29" t="s">
        <v>308</v>
      </c>
      <c r="E43" s="29" t="s">
        <v>41</v>
      </c>
      <c r="F43" s="29">
        <v>118584009</v>
      </c>
      <c r="G43" s="29" t="s">
        <v>285</v>
      </c>
      <c r="H43" s="29">
        <v>445405002</v>
      </c>
      <c r="I43" s="29" t="s">
        <v>312</v>
      </c>
      <c r="J43" s="29"/>
      <c r="K43" s="29"/>
      <c r="L43" s="29"/>
      <c r="M43" s="29"/>
      <c r="N43" s="29"/>
      <c r="O43" s="29"/>
      <c r="P43" s="29"/>
      <c r="Q43" s="29"/>
      <c r="R43" s="29"/>
      <c r="S43" s="29"/>
      <c r="T43" s="29"/>
      <c r="U43" s="29"/>
      <c r="W43" s="29" t="s">
        <v>313</v>
      </c>
      <c r="AD43" s="29">
        <v>117362005</v>
      </c>
      <c r="AE43" s="29" t="s">
        <v>228</v>
      </c>
      <c r="AJ43" s="29">
        <v>445405002</v>
      </c>
      <c r="AK43" s="29" t="s">
        <v>312</v>
      </c>
      <c r="AN43" s="29" t="s">
        <v>65</v>
      </c>
    </row>
    <row r="44" spans="1:40" s="16" customFormat="1" ht="25.5" x14ac:dyDescent="0.2">
      <c r="A44" s="30" t="s">
        <v>30</v>
      </c>
      <c r="B44" s="30">
        <v>47</v>
      </c>
      <c r="C44" s="16">
        <v>396995005</v>
      </c>
      <c r="D44" s="16" t="s">
        <v>314</v>
      </c>
      <c r="E44" s="16" t="s">
        <v>31</v>
      </c>
      <c r="F44" s="17"/>
      <c r="G44" s="17"/>
      <c r="J44" s="17"/>
      <c r="K44" s="17"/>
      <c r="N44" s="17"/>
      <c r="O44" s="17"/>
      <c r="R44" s="17"/>
      <c r="S44" s="17"/>
      <c r="V44" s="17"/>
      <c r="W44" s="17"/>
      <c r="Z44" s="17"/>
      <c r="AA44" s="17"/>
      <c r="AD44" s="17"/>
      <c r="AE44" s="17"/>
      <c r="AH44" s="17"/>
      <c r="AI44" s="17"/>
      <c r="AL44" s="19" t="s">
        <v>315</v>
      </c>
      <c r="AM44" s="16" t="s">
        <v>316</v>
      </c>
      <c r="AN44" s="16" t="s">
        <v>39</v>
      </c>
    </row>
    <row r="45" spans="1:40" s="16" customFormat="1" ht="76.5" x14ac:dyDescent="0.2">
      <c r="A45" s="30" t="s">
        <v>40</v>
      </c>
      <c r="B45" s="30">
        <v>47</v>
      </c>
      <c r="C45" s="16">
        <v>396995005</v>
      </c>
      <c r="D45" s="16" t="s">
        <v>314</v>
      </c>
      <c r="E45" s="16" t="s">
        <v>41</v>
      </c>
      <c r="F45" s="17">
        <v>118521003</v>
      </c>
      <c r="G45" s="17" t="s">
        <v>226</v>
      </c>
      <c r="H45" s="16">
        <v>119295008</v>
      </c>
      <c r="I45" s="16" t="s">
        <v>317</v>
      </c>
      <c r="J45" s="17"/>
      <c r="K45" s="17"/>
      <c r="N45" s="17"/>
      <c r="O45" s="17"/>
      <c r="R45" s="17"/>
      <c r="S45" s="17"/>
      <c r="V45" s="17"/>
      <c r="W45" s="17" t="s">
        <v>318</v>
      </c>
      <c r="Z45" s="17"/>
      <c r="AA45" s="17"/>
      <c r="AD45" s="17">
        <v>117362005</v>
      </c>
      <c r="AE45" s="17" t="s">
        <v>228</v>
      </c>
      <c r="AH45" s="17"/>
      <c r="AI45" s="17"/>
      <c r="AL45" s="19"/>
      <c r="AN45" s="16" t="s">
        <v>65</v>
      </c>
    </row>
    <row r="46" spans="1:40" s="29" customFormat="1" ht="75" x14ac:dyDescent="0.25">
      <c r="A46" s="29" t="s">
        <v>30</v>
      </c>
      <c r="B46" s="29">
        <v>48</v>
      </c>
      <c r="C46" s="29">
        <v>167599008</v>
      </c>
      <c r="D46" s="29" t="s">
        <v>319</v>
      </c>
      <c r="E46" s="29" t="s">
        <v>41</v>
      </c>
      <c r="G46" s="29" t="s">
        <v>303</v>
      </c>
      <c r="H46" s="29">
        <v>39477002</v>
      </c>
      <c r="I46" s="29" t="s">
        <v>320</v>
      </c>
      <c r="AN46" s="29" t="s">
        <v>65</v>
      </c>
    </row>
    <row r="47" spans="1:40" ht="45" x14ac:dyDescent="0.25">
      <c r="A47" s="29" t="s">
        <v>40</v>
      </c>
      <c r="B47" s="29">
        <v>48</v>
      </c>
      <c r="C47" s="29">
        <v>167599008</v>
      </c>
      <c r="D47" s="29" t="s">
        <v>319</v>
      </c>
      <c r="E47" s="29" t="s">
        <v>41</v>
      </c>
      <c r="F47" s="29">
        <v>410656007</v>
      </c>
      <c r="G47" s="29" t="s">
        <v>234</v>
      </c>
      <c r="H47" s="29">
        <v>119339001</v>
      </c>
      <c r="I47" s="29" t="s">
        <v>321</v>
      </c>
      <c r="W47" s="29" t="s">
        <v>306</v>
      </c>
      <c r="AD47" s="29">
        <v>117362005</v>
      </c>
      <c r="AE47" s="29" t="s">
        <v>228</v>
      </c>
      <c r="AJ47" s="29">
        <v>119339001</v>
      </c>
      <c r="AK47" s="29" t="s">
        <v>321</v>
      </c>
      <c r="AN47" s="29" t="s">
        <v>65</v>
      </c>
    </row>
    <row r="48" spans="1:40" s="16" customFormat="1" ht="76.5" x14ac:dyDescent="0.2">
      <c r="A48" s="30" t="s">
        <v>30</v>
      </c>
      <c r="B48" s="30">
        <v>49</v>
      </c>
      <c r="C48" s="16">
        <v>405990007</v>
      </c>
      <c r="D48" s="16" t="s">
        <v>322</v>
      </c>
      <c r="E48" s="16" t="s">
        <v>31</v>
      </c>
      <c r="F48" s="17"/>
      <c r="G48" s="17" t="s">
        <v>323</v>
      </c>
      <c r="H48" s="16">
        <v>123038009</v>
      </c>
      <c r="I48" s="16" t="s">
        <v>217</v>
      </c>
      <c r="J48" s="17">
        <v>43981004</v>
      </c>
      <c r="K48" s="17" t="s">
        <v>324</v>
      </c>
      <c r="N48" s="17"/>
      <c r="O48" s="17"/>
      <c r="R48" s="17"/>
      <c r="S48" s="17"/>
      <c r="V48" s="17"/>
      <c r="W48" s="17"/>
      <c r="Z48" s="17"/>
      <c r="AA48" s="17"/>
      <c r="AD48" s="17"/>
      <c r="AE48" s="17"/>
      <c r="AH48" s="17"/>
      <c r="AI48" s="17"/>
      <c r="AL48" s="19" t="s">
        <v>325</v>
      </c>
      <c r="AN48" s="16" t="s">
        <v>65</v>
      </c>
    </row>
    <row r="49" spans="1:40" s="16" customFormat="1" ht="76.5" x14ac:dyDescent="0.2">
      <c r="A49" s="30" t="s">
        <v>40</v>
      </c>
      <c r="B49" s="30">
        <v>49</v>
      </c>
      <c r="C49" s="16">
        <v>405990007</v>
      </c>
      <c r="D49" s="16" t="s">
        <v>322</v>
      </c>
      <c r="E49" s="16" t="s">
        <v>41</v>
      </c>
      <c r="F49" s="17">
        <v>118580000</v>
      </c>
      <c r="G49" s="17" t="s">
        <v>326</v>
      </c>
      <c r="I49" s="16" t="s">
        <v>327</v>
      </c>
      <c r="J49" s="17"/>
      <c r="K49" s="17"/>
      <c r="N49" s="17"/>
      <c r="O49" s="17"/>
      <c r="R49" s="17"/>
      <c r="S49" s="17"/>
      <c r="V49" s="17"/>
      <c r="W49" s="17" t="s">
        <v>328</v>
      </c>
      <c r="Z49" s="17"/>
      <c r="AA49" s="17"/>
      <c r="AD49" s="17">
        <v>117362005</v>
      </c>
      <c r="AE49" s="17" t="s">
        <v>228</v>
      </c>
      <c r="AH49" s="17"/>
      <c r="AI49" s="17"/>
      <c r="AL49" s="19"/>
      <c r="AN49" s="16" t="s">
        <v>65</v>
      </c>
    </row>
    <row r="50" spans="1:40" s="29" customFormat="1" ht="75" x14ac:dyDescent="0.25">
      <c r="A50" s="29" t="s">
        <v>30</v>
      </c>
      <c r="B50" s="29">
        <v>50</v>
      </c>
      <c r="C50" s="29">
        <v>372303007</v>
      </c>
      <c r="D50" s="29" t="s">
        <v>329</v>
      </c>
      <c r="E50" s="29" t="s">
        <v>31</v>
      </c>
      <c r="F50" s="29">
        <v>118586006</v>
      </c>
      <c r="G50" s="29" t="s">
        <v>278</v>
      </c>
      <c r="AL50" s="29" t="s">
        <v>330</v>
      </c>
      <c r="AN50" s="29" t="s">
        <v>39</v>
      </c>
    </row>
    <row r="51" spans="1:40" ht="60" x14ac:dyDescent="0.25">
      <c r="A51" s="29" t="s">
        <v>40</v>
      </c>
      <c r="B51" s="29">
        <v>50</v>
      </c>
      <c r="C51" s="29">
        <v>372303007</v>
      </c>
      <c r="D51" s="29" t="s">
        <v>329</v>
      </c>
      <c r="E51" s="29" t="s">
        <v>41</v>
      </c>
      <c r="F51" s="29">
        <v>118586006</v>
      </c>
      <c r="G51" s="29" t="s">
        <v>331</v>
      </c>
      <c r="H51" s="29">
        <v>28170008</v>
      </c>
      <c r="I51" s="29" t="s">
        <v>332</v>
      </c>
      <c r="W51" s="29" t="s">
        <v>333</v>
      </c>
      <c r="Y51" s="29" t="s">
        <v>334</v>
      </c>
      <c r="AD51" s="29">
        <v>30766002</v>
      </c>
      <c r="AE51" s="29" t="s">
        <v>46</v>
      </c>
      <c r="AL51" s="29" t="s">
        <v>335</v>
      </c>
      <c r="AN51" s="29" t="s">
        <v>65</v>
      </c>
    </row>
  </sheetData>
  <pageMargins left="0.7" right="0.7" top="0.75" bottom="0.75" header="0.51180555555555496" footer="0.51180555555555496"/>
  <pageSetup paperSize="0" scale="0" firstPageNumber="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
  <sheetViews>
    <sheetView zoomScale="65" zoomScaleNormal="65" workbookViewId="0">
      <selection activeCell="F2" sqref="F2"/>
    </sheetView>
  </sheetViews>
  <sheetFormatPr defaultRowHeight="12.75" x14ac:dyDescent="0.2"/>
  <cols>
    <col min="1" max="1" width="19.28515625" style="31"/>
    <col min="2" max="3" width="11.5703125" style="31"/>
    <col min="4" max="4" width="33.140625" style="31"/>
    <col min="5" max="6" width="11.5703125" style="31"/>
    <col min="7" max="7" width="14.5703125" style="31"/>
    <col min="8" max="11" width="11.5703125" style="31"/>
    <col min="12" max="12" width="59" style="31"/>
    <col min="13" max="1025" width="11.5703125" style="31"/>
  </cols>
  <sheetData>
    <row r="1" spans="1:12" s="32" customFormat="1" x14ac:dyDescent="0.2">
      <c r="A1" s="32" t="s">
        <v>336</v>
      </c>
      <c r="B1" s="32" t="s">
        <v>337</v>
      </c>
      <c r="C1" s="32" t="s">
        <v>144</v>
      </c>
      <c r="D1" s="32" t="s">
        <v>338</v>
      </c>
      <c r="F1" s="32" t="s">
        <v>339</v>
      </c>
      <c r="G1" s="32" t="s">
        <v>340</v>
      </c>
    </row>
    <row r="2" spans="1:12" ht="51" x14ac:dyDescent="0.2">
      <c r="A2" s="31" t="s">
        <v>341</v>
      </c>
      <c r="B2" s="31" t="s">
        <v>342</v>
      </c>
      <c r="C2" s="31">
        <v>0.8</v>
      </c>
      <c r="D2" s="31" t="s">
        <v>343</v>
      </c>
      <c r="F2" s="31">
        <f>COUNTIF(results_vital_signs!AN2:AN90, "=Y")</f>
        <v>44</v>
      </c>
      <c r="G2" s="33">
        <f>F2/$F$4</f>
        <v>0.58666666666666667</v>
      </c>
    </row>
    <row r="3" spans="1:12" x14ac:dyDescent="0.2">
      <c r="D3" s="31" t="s">
        <v>344</v>
      </c>
      <c r="F3" s="31">
        <f>COUNTIF(results_vital_signs!AN2:AN90, "=N")</f>
        <v>31</v>
      </c>
      <c r="G3" s="33">
        <f>F3/$F$4</f>
        <v>0.41333333333333333</v>
      </c>
    </row>
    <row r="4" spans="1:12" x14ac:dyDescent="0.2">
      <c r="F4" s="31">
        <f>SUM(F2:F3)</f>
        <v>75</v>
      </c>
    </row>
    <row r="7" spans="1:12" x14ac:dyDescent="0.2">
      <c r="D7" s="31" t="s">
        <v>345</v>
      </c>
    </row>
    <row r="8" spans="1:12" ht="51" x14ac:dyDescent="0.2">
      <c r="D8" s="31" t="s">
        <v>346</v>
      </c>
      <c r="K8" s="31" t="s">
        <v>347</v>
      </c>
      <c r="L8" s="31" t="s">
        <v>348</v>
      </c>
    </row>
    <row r="9" spans="1:12" ht="25.5" x14ac:dyDescent="0.2">
      <c r="D9" s="31" t="s">
        <v>349</v>
      </c>
    </row>
    <row r="10" spans="1:12" ht="25.5" x14ac:dyDescent="0.2">
      <c r="D10" s="31" t="s">
        <v>350</v>
      </c>
    </row>
    <row r="12" spans="1:12" ht="51" x14ac:dyDescent="0.2">
      <c r="A12" s="31" t="s">
        <v>351</v>
      </c>
      <c r="B12" s="34" t="s">
        <v>352</v>
      </c>
      <c r="D12" s="31" t="s">
        <v>353</v>
      </c>
    </row>
    <row r="14" spans="1:12" ht="38.25" x14ac:dyDescent="0.2">
      <c r="D14" s="31" t="s">
        <v>354</v>
      </c>
    </row>
    <row r="15" spans="1:12" x14ac:dyDescent="0.2">
      <c r="D15" s="31" t="s">
        <v>355</v>
      </c>
    </row>
    <row r="16" spans="1:12" x14ac:dyDescent="0.2">
      <c r="D16" s="31" t="s">
        <v>356</v>
      </c>
    </row>
    <row r="17" spans="1:6" x14ac:dyDescent="0.2">
      <c r="D17" s="31" t="s">
        <v>357</v>
      </c>
    </row>
    <row r="23" spans="1:6" ht="127.5" x14ac:dyDescent="0.2">
      <c r="A23" s="31" t="s">
        <v>358</v>
      </c>
      <c r="B23" s="31" t="s">
        <v>359</v>
      </c>
      <c r="D23" s="31" t="s">
        <v>360</v>
      </c>
      <c r="F23" s="31">
        <v>0.12962960000000001</v>
      </c>
    </row>
  </sheetData>
  <pageMargins left="0.78749999999999998" right="0.78749999999999998" top="1.05277777777778" bottom="1.05277777777778" header="0.78749999999999998" footer="0.78749999999999998"/>
  <pageSetup paperSize="0" scale="0" firstPageNumber="0" orientation="portrait" usePrinterDefaults="0" horizontalDpi="0" verticalDpi="0" copies="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
  <sheetViews>
    <sheetView tabSelected="1" zoomScale="65" zoomScaleNormal="65" workbookViewId="0">
      <selection activeCell="D17" sqref="D17"/>
    </sheetView>
  </sheetViews>
  <sheetFormatPr defaultRowHeight="12.75" x14ac:dyDescent="0.2"/>
  <cols>
    <col min="1" max="1" width="19.28515625" style="31"/>
    <col min="2" max="3" width="11.5703125" style="31"/>
    <col min="4" max="4" width="33.140625" style="31"/>
    <col min="5" max="6" width="11.5703125" style="31"/>
    <col min="7" max="7" width="14.5703125" style="31"/>
    <col min="8" max="11" width="11.5703125" style="31"/>
    <col min="12" max="12" width="59" style="31"/>
    <col min="13" max="1025" width="11.5703125" style="31"/>
  </cols>
  <sheetData>
    <row r="1" spans="1:12" s="32" customFormat="1" x14ac:dyDescent="0.2">
      <c r="A1" s="32" t="s">
        <v>336</v>
      </c>
      <c r="B1" s="32" t="s">
        <v>337</v>
      </c>
      <c r="C1" s="32" t="s">
        <v>144</v>
      </c>
      <c r="D1" s="32" t="s">
        <v>338</v>
      </c>
      <c r="F1" s="32" t="s">
        <v>339</v>
      </c>
      <c r="G1" s="32" t="s">
        <v>340</v>
      </c>
    </row>
    <row r="2" spans="1:12" ht="51" x14ac:dyDescent="0.2">
      <c r="A2" s="31" t="s">
        <v>341</v>
      </c>
      <c r="B2" s="31" t="s">
        <v>342</v>
      </c>
      <c r="C2" s="33">
        <v>0.8</v>
      </c>
      <c r="D2" s="31" t="s">
        <v>343</v>
      </c>
      <c r="F2" s="31">
        <f>COUNTIF(results_sample_observables!AN2:AN90, "=Y")</f>
        <v>24</v>
      </c>
      <c r="G2" s="33">
        <f>F2/$F$4</f>
        <v>0.48</v>
      </c>
    </row>
    <row r="3" spans="1:12" x14ac:dyDescent="0.2">
      <c r="D3" s="31" t="s">
        <v>344</v>
      </c>
      <c r="F3" s="31">
        <f>COUNTIF(results_sample_observables!AN2:AN90, "=N")</f>
        <v>26</v>
      </c>
      <c r="G3" s="33">
        <f>F3/$F$4</f>
        <v>0.52</v>
      </c>
    </row>
    <row r="4" spans="1:12" x14ac:dyDescent="0.2">
      <c r="F4" s="31">
        <f>SUM(F2:F3)</f>
        <v>50</v>
      </c>
    </row>
    <row r="6" spans="1:12" ht="25.5" x14ac:dyDescent="0.2">
      <c r="D6" s="31" t="s">
        <v>361</v>
      </c>
      <c r="L6" s="31" t="s">
        <v>362</v>
      </c>
    </row>
    <row r="12" spans="1:12" ht="51" x14ac:dyDescent="0.2">
      <c r="A12" s="31" t="s">
        <v>351</v>
      </c>
      <c r="B12" s="34" t="s">
        <v>352</v>
      </c>
      <c r="D12" s="31" t="s">
        <v>363</v>
      </c>
    </row>
    <row r="14" spans="1:12" ht="38.25" x14ac:dyDescent="0.2">
      <c r="D14" s="31" t="s">
        <v>364</v>
      </c>
    </row>
    <row r="15" spans="1:12" ht="25.5" x14ac:dyDescent="0.2">
      <c r="D15" s="31" t="s">
        <v>365</v>
      </c>
    </row>
    <row r="16" spans="1:12" x14ac:dyDescent="0.2">
      <c r="D16" s="31" t="s">
        <v>366</v>
      </c>
    </row>
    <row r="17" spans="1:4" ht="38.25" x14ac:dyDescent="0.2">
      <c r="D17" s="31" t="s">
        <v>367</v>
      </c>
    </row>
    <row r="23" spans="1:4" ht="127.5" x14ac:dyDescent="0.2">
      <c r="A23" s="31" t="s">
        <v>358</v>
      </c>
      <c r="B23" s="31" t="s">
        <v>359</v>
      </c>
    </row>
  </sheetData>
  <pageMargins left="0.78749999999999998" right="0.78749999999999998" top="1.05277777777778" bottom="1.05277777777778" header="0.78749999999999998" footer="0.78749999999999998"/>
  <pageSetup paperSize="0" scale="0" firstPageNumber="0" orientation="portrait" usePrinterDefaults="0"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results_vital_signs</vt:lpstr>
      <vt:lpstr>results_sample_observables</vt:lpstr>
      <vt:lpstr>quality_criteria_vital_signs</vt:lpstr>
      <vt:lpstr>quality_criteria_sample_observa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Karlsson</dc:creator>
  <cp:lastModifiedBy>danka</cp:lastModifiedBy>
  <cp:revision>0</cp:revision>
  <dcterms:created xsi:type="dcterms:W3CDTF">2013-09-09T14:14:17Z</dcterms:created>
  <dcterms:modified xsi:type="dcterms:W3CDTF">2013-12-09T16:04:12Z</dcterms:modified>
</cp:coreProperties>
</file>